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okumenti\Javna naročila\Okvirni sporazumi - 2020\Laboratorijski material\"/>
    </mc:Choice>
  </mc:AlternateContent>
  <xr:revisionPtr revIDLastSave="0" documentId="13_ncr:1_{3C52A703-55FB-44A9-9BF3-98F6F8AA8535}" xr6:coauthVersionLast="45" xr6:coauthVersionMax="45" xr10:uidLastSave="{00000000-0000-0000-0000-000000000000}"/>
  <bookViews>
    <workbookView xWindow="-120" yWindow="-120" windowWidth="20640" windowHeight="11160" firstSheet="7" activeTab="9" xr2:uid="{00000000-000D-0000-FFFF-FFFF00000000}"/>
  </bookViews>
  <sheets>
    <sheet name="Biokemične preiskave" sheetId="1" r:id="rId1"/>
    <sheet name="Odvzemni material" sheetId="3" r:id="rId2"/>
    <sheet name="Urinske preiskave" sheetId="4" r:id="rId3"/>
    <sheet name="Zunanja in neodvisna k.k." sheetId="5" r:id="rId4"/>
    <sheet name="Laboratorijski potrošni materia" sheetId="6" r:id="rId5"/>
    <sheet name="Hematološke preiskave" sheetId="13" r:id="rId6"/>
    <sheet name="Hitri POCT testi" sheetId="10" r:id="rId7"/>
    <sheet name="Hitri presejalni testi (CRP)" sheetId="12" r:id="rId8"/>
    <sheet name="Hitri testi-droge v urinu" sheetId="11" r:id="rId9"/>
    <sheet name="Odvzemni material Stratus CS" sheetId="15" r:id="rId10"/>
    <sheet name="POCT analize CoaguChek " sheetId="14" state="hidden" r:id="rId1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8" i="1" l="1"/>
  <c r="I74" i="1"/>
  <c r="L17" i="15" l="1"/>
  <c r="I17" i="15"/>
  <c r="L16" i="15"/>
  <c r="I16" i="15"/>
  <c r="L15" i="15"/>
  <c r="I15" i="15"/>
  <c r="L20" i="11"/>
  <c r="I20" i="11"/>
  <c r="L17" i="11"/>
  <c r="L18" i="11"/>
  <c r="L19" i="11"/>
  <c r="I17" i="11"/>
  <c r="I18" i="11"/>
  <c r="I19" i="11"/>
  <c r="L16" i="11"/>
  <c r="I16" i="11"/>
  <c r="L20" i="12"/>
  <c r="I20" i="12"/>
  <c r="L17" i="12"/>
  <c r="L18" i="12"/>
  <c r="L19" i="12"/>
  <c r="I17" i="12"/>
  <c r="I18" i="12"/>
  <c r="I19" i="12"/>
  <c r="L16" i="12"/>
  <c r="I16" i="12"/>
  <c r="L19" i="10"/>
  <c r="I19" i="10"/>
  <c r="L17" i="10"/>
  <c r="L18" i="10"/>
  <c r="I17" i="10"/>
  <c r="I18" i="10"/>
  <c r="L16" i="10"/>
  <c r="I16" i="10"/>
  <c r="L30" i="13"/>
  <c r="I30" i="13"/>
  <c r="L17" i="13"/>
  <c r="L18" i="13"/>
  <c r="L19" i="13"/>
  <c r="L20" i="13"/>
  <c r="L21" i="13"/>
  <c r="L22" i="13"/>
  <c r="L23" i="13"/>
  <c r="L24" i="13"/>
  <c r="L25" i="13"/>
  <c r="L26" i="13"/>
  <c r="L27" i="13"/>
  <c r="L28" i="13"/>
  <c r="L29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L16" i="13"/>
  <c r="I16" i="13"/>
  <c r="L41" i="6"/>
  <c r="I41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L16" i="6"/>
  <c r="I16" i="6"/>
  <c r="L24" i="5"/>
  <c r="I24" i="5"/>
  <c r="L17" i="5"/>
  <c r="L18" i="5"/>
  <c r="L19" i="5"/>
  <c r="L20" i="5"/>
  <c r="L21" i="5"/>
  <c r="L22" i="5"/>
  <c r="L23" i="5"/>
  <c r="I17" i="5"/>
  <c r="I18" i="5"/>
  <c r="I19" i="5"/>
  <c r="I20" i="5"/>
  <c r="I21" i="5"/>
  <c r="I22" i="5"/>
  <c r="I23" i="5"/>
  <c r="L16" i="5"/>
  <c r="I16" i="5"/>
  <c r="L25" i="4"/>
  <c r="I25" i="4"/>
  <c r="L17" i="4"/>
  <c r="L18" i="4"/>
  <c r="L19" i="4"/>
  <c r="L20" i="4"/>
  <c r="L21" i="4"/>
  <c r="L22" i="4"/>
  <c r="L23" i="4"/>
  <c r="L24" i="4"/>
  <c r="L16" i="4"/>
  <c r="I17" i="4"/>
  <c r="I18" i="4"/>
  <c r="I19" i="4"/>
  <c r="I20" i="4"/>
  <c r="I21" i="4"/>
  <c r="I22" i="4"/>
  <c r="I23" i="4"/>
  <c r="I24" i="4"/>
  <c r="I16" i="4"/>
  <c r="L35" i="3"/>
  <c r="I35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17" i="3"/>
  <c r="L78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5" i="1"/>
  <c r="I76" i="1"/>
  <c r="I77" i="1"/>
  <c r="L16" i="1"/>
  <c r="I16" i="1"/>
</calcChain>
</file>

<file path=xl/sharedStrings.xml><?xml version="1.0" encoding="utf-8"?>
<sst xmlns="http://schemas.openxmlformats.org/spreadsheetml/2006/main" count="726" uniqueCount="334">
  <si>
    <t>količina</t>
  </si>
  <si>
    <t>Ponudnik:</t>
  </si>
  <si>
    <t>naziv:</t>
  </si>
  <si>
    <t>naslov:</t>
  </si>
  <si>
    <t>transakcijski račun</t>
  </si>
  <si>
    <t>ID za DDV:</t>
  </si>
  <si>
    <t>Naročnik:</t>
  </si>
  <si>
    <t>naziv: Zdravstveni dom Trebnje</t>
  </si>
  <si>
    <t>transakcijski račun: 01330-6030924866</t>
  </si>
  <si>
    <t xml:space="preserve">interna šifra </t>
  </si>
  <si>
    <t>vrsta materiala</t>
  </si>
  <si>
    <t>enota mere</t>
  </si>
  <si>
    <t>naziv izdelka</t>
  </si>
  <si>
    <t>proizvajalec, kataloška številka</t>
  </si>
  <si>
    <t>Cena na EM brez DDV v EUR</t>
  </si>
  <si>
    <t>% DDV</t>
  </si>
  <si>
    <t>Cena na EM z DDV v EUR</t>
  </si>
  <si>
    <t>Skupaj vrednost za količino v EUR z DDV</t>
  </si>
  <si>
    <t>Ponudnikovo minimalno pakiranje</t>
  </si>
  <si>
    <t xml:space="preserve">vrsta materiala                                                                                    </t>
  </si>
  <si>
    <t>DATUM:</t>
  </si>
  <si>
    <t>ŽIG IN PODPIS:</t>
  </si>
  <si>
    <t>2. sklop: ODVZEMNI MATERIAL</t>
  </si>
  <si>
    <t>3. sklop: URINSKE PREISKAVE</t>
  </si>
  <si>
    <t>4. sklop: ZUNANJA NEODVISNA KONTROLA KAKOVOSTI</t>
  </si>
  <si>
    <t>5. sklop: LABORATORIJSKI POTROŠNI MATERIAL</t>
  </si>
  <si>
    <t>7. sklop: Hitri POCT testi</t>
  </si>
  <si>
    <t xml:space="preserve">9. sklop: Hitri testi-droge v urinu </t>
  </si>
  <si>
    <t>L</t>
  </si>
  <si>
    <t>L069</t>
  </si>
  <si>
    <t>L311</t>
  </si>
  <si>
    <t>A010</t>
  </si>
  <si>
    <t>Zap. št.</t>
  </si>
  <si>
    <t>Zap.štev.</t>
  </si>
  <si>
    <t xml:space="preserve">naslov: </t>
  </si>
  <si>
    <t>KOS</t>
  </si>
  <si>
    <t>SC</t>
  </si>
  <si>
    <t>QuikRead komplet CRP +Hb kat.št.140068 a 50</t>
  </si>
  <si>
    <t>QuikRead komplet CRP kat.št.135171 a 50</t>
  </si>
  <si>
    <t xml:space="preserve">transakcijski račun: </t>
  </si>
  <si>
    <t>L038</t>
  </si>
  <si>
    <t>COMBUR 10M A100 11379208193</t>
  </si>
  <si>
    <t>L207</t>
  </si>
  <si>
    <t>URICULT TRIO A10; 68197</t>
  </si>
  <si>
    <t>L053</t>
  </si>
  <si>
    <t>URISED, komplet za sed. a500 (epruveta, nastavek, ploščica)</t>
  </si>
  <si>
    <t>L213</t>
  </si>
  <si>
    <t>L267</t>
  </si>
  <si>
    <t>CONTROL M TEST COBAS ROCHE, 1379194; a50</t>
  </si>
  <si>
    <t>TERMAL PRINT.PAPIR ROCHE A5 111 mm, za Cobas U411 04352483001</t>
  </si>
  <si>
    <t>L023</t>
  </si>
  <si>
    <t>L033</t>
  </si>
  <si>
    <t>L054</t>
  </si>
  <si>
    <t>L055</t>
  </si>
  <si>
    <t>L057</t>
  </si>
  <si>
    <t>L058</t>
  </si>
  <si>
    <t>L093</t>
  </si>
  <si>
    <t>L094</t>
  </si>
  <si>
    <t>L095</t>
  </si>
  <si>
    <t>L164</t>
  </si>
  <si>
    <t>L179</t>
  </si>
  <si>
    <t>L205</t>
  </si>
  <si>
    <t>L210</t>
  </si>
  <si>
    <t>L214</t>
  </si>
  <si>
    <t>L217</t>
  </si>
  <si>
    <t>L226</t>
  </si>
  <si>
    <t>L228</t>
  </si>
  <si>
    <t>L237</t>
  </si>
  <si>
    <t>L239</t>
  </si>
  <si>
    <t>L240</t>
  </si>
  <si>
    <t>L241</t>
  </si>
  <si>
    <t>L243</t>
  </si>
  <si>
    <t>NT-proBNP CalPak kat.štev. CPBNPM-C</t>
  </si>
  <si>
    <t>L244</t>
  </si>
  <si>
    <t>Troponin-I CalPak kat.štev. CCTNI-CR</t>
  </si>
  <si>
    <t>L248</t>
  </si>
  <si>
    <t>Innovance D-Dimer Kontrolle kat.štev. OPDY035</t>
  </si>
  <si>
    <t>L253</t>
  </si>
  <si>
    <t>L255</t>
  </si>
  <si>
    <t>L256</t>
  </si>
  <si>
    <t>L258</t>
  </si>
  <si>
    <t xml:space="preserve">LIQ CARDIAC LEVEL 2 </t>
  </si>
  <si>
    <t>L257</t>
  </si>
  <si>
    <t>LIQ CARDIAC LEVEL 1</t>
  </si>
  <si>
    <t>L259</t>
  </si>
  <si>
    <t xml:space="preserve">LIQ CARDIAC LEVEL 3 </t>
  </si>
  <si>
    <t>L252</t>
  </si>
  <si>
    <t>L254</t>
  </si>
  <si>
    <t>PONUDNIK MORA UPOŠTEVATI TEHNIČNE ZAHTEVE ZA NAVEDENI SKLOP</t>
  </si>
  <si>
    <t>L040</t>
  </si>
  <si>
    <t>VAKUPETA SEDIKO, negraduirana 3.03.1.7</t>
  </si>
  <si>
    <t>L178</t>
  </si>
  <si>
    <t>ROLA</t>
  </si>
  <si>
    <t>L133</t>
  </si>
  <si>
    <t>EPRUVETA PLASTIČNA, 10-12 ml 16x100mm, A2000</t>
  </si>
  <si>
    <t>L134</t>
  </si>
  <si>
    <t xml:space="preserve">POSODICA ZA URIN S POKROVČKOM NA NAVOJ (TESNENJE BREZ POCEJANJA),125 ml </t>
  </si>
  <si>
    <t>L188</t>
  </si>
  <si>
    <t>PASTERJEVE PIPETE 3,5ml a500</t>
  </si>
  <si>
    <t>L189</t>
  </si>
  <si>
    <t>SULFOSALICILNA KISLINA, 20%, 100 ml KEMIKA</t>
  </si>
  <si>
    <t>L167</t>
  </si>
  <si>
    <t>ERLIHOV ALDEHIDNI REAGENT 100 ML</t>
  </si>
  <si>
    <t>L219</t>
  </si>
  <si>
    <t>L107</t>
  </si>
  <si>
    <t>NASTAVEK ZA PIPETO 1 ML (ORIGINAL ZA TRANSFER s (100-1000 uL)</t>
  </si>
  <si>
    <t>L124</t>
  </si>
  <si>
    <t>epruveta plastična za zamrzovanje z navojem 1 mL</t>
  </si>
  <si>
    <t>L184</t>
  </si>
  <si>
    <t>JODOVA RAZTOPINA 1% V ETANOLU (KEMIKA) 100 ML</t>
  </si>
  <si>
    <t>L194</t>
  </si>
  <si>
    <t>ORIGINAL NASTAVKI ZA BIOHIT PIPETO 5000 uL a 100</t>
  </si>
  <si>
    <t xml:space="preserve">L231 </t>
  </si>
  <si>
    <t>EPRUVETA PLASTIČNA 12X70 MM (4ML)</t>
  </si>
  <si>
    <t>L232</t>
  </si>
  <si>
    <t>ZAMAŠEK ZA EPRUVETO PLASTIČNA 12X70 MM (4ML)</t>
  </si>
  <si>
    <t>L302</t>
  </si>
  <si>
    <t>Papirnati robčki Tuffo-rola</t>
  </si>
  <si>
    <t>rola</t>
  </si>
  <si>
    <t>A007</t>
  </si>
  <si>
    <t>A022</t>
  </si>
  <si>
    <t>A079</t>
  </si>
  <si>
    <t>A085</t>
  </si>
  <si>
    <t>VATA CELULOZNA STANIČEVINA 1KG</t>
  </si>
  <si>
    <t>A136</t>
  </si>
  <si>
    <t>B357</t>
  </si>
  <si>
    <t>transakcijski račun:</t>
  </si>
  <si>
    <t>URINE DIPSTICK CTRL (N,ABN) LOT 1440-02 ali enakovredno. Obstojna najmanj en mesec, embalaža-nakapanje na reagentni trak (ne pomakanje lističev) a 2x25ml (1xN in 1xAbn)</t>
  </si>
  <si>
    <t xml:space="preserve">naziv: </t>
  </si>
  <si>
    <t>L328</t>
  </si>
  <si>
    <t>L321</t>
  </si>
  <si>
    <t>TERMALNI PRINTER PAPIR ZA ANALIZATOR CLINITEK STATUS SIEMENS REF.5773 A5</t>
  </si>
  <si>
    <t>L115</t>
  </si>
  <si>
    <t>ALBUSTIX A50</t>
  </si>
  <si>
    <t>L317</t>
  </si>
  <si>
    <t>L120</t>
  </si>
  <si>
    <t>L285</t>
  </si>
  <si>
    <t>L318</t>
  </si>
  <si>
    <t xml:space="preserve">DATUM: </t>
  </si>
  <si>
    <t>naslov: Goliev trg 3, 8210 Trebnje</t>
  </si>
  <si>
    <t>ID za DDV: 99797275</t>
  </si>
  <si>
    <t>MULTISTIX 10 SG A100 (za Clinitek)</t>
  </si>
  <si>
    <t>PIPETA PASTEUR 1 ml RA-2600155 a 500</t>
  </si>
  <si>
    <t>NASTAVEK RUMEN 2-200 uL za Transferpette S a 1000</t>
  </si>
  <si>
    <t>ROBČKI ZA RAZKUŽ. POVRŠIN BREZ ALKOHOLA A125 (vloški za polnenje)</t>
  </si>
  <si>
    <t>ROBČKI ZA RAZKUŽEVANJE POVRŠIN BREZ ALKOHOLA A125 (komplet)</t>
  </si>
  <si>
    <t>NALEPKE LEOSS ZEB GX430t a2580</t>
  </si>
  <si>
    <t>POVOJ CPK SPORT 7,5cmx4,5m (Coban ali podobno)</t>
  </si>
  <si>
    <t>MEDIPORE PERFORIRAN 5cm x 9,1m a12</t>
  </si>
  <si>
    <t>NEGASOFT TAMPONI NTK št.3 sterilni; 25/27 a675</t>
  </si>
  <si>
    <t xml:space="preserve">NEGASOFT TAMPONI NTK št.3 ne sterilni </t>
  </si>
  <si>
    <t>VREČKE TRANS .Z ŽEPOM TRANS BAG 158 mm X  250 mm</t>
  </si>
  <si>
    <t>D-Dimer TestPak kat.štev. CDDMR a60</t>
  </si>
  <si>
    <t>NT-proBNP TestPak kat.štev. CPBNPM a 100</t>
  </si>
  <si>
    <t>Troponin-I TestPak kat.štev. CCTNI a100</t>
  </si>
  <si>
    <t xml:space="preserve">D-Dimer CalPak kat.štev. CDDMR-C </t>
  </si>
  <si>
    <t>Pipette tips kat.štev. CTIP a 1920</t>
  </si>
  <si>
    <t>BD Vacutainer Cannula Adapter kat.štev. CCANBD a100</t>
  </si>
  <si>
    <t>Sample Cups kat.štev. CCUP Stratus CS a100</t>
  </si>
  <si>
    <t>Centrifuge rotor a 100 kat.št.CROTOR</t>
  </si>
  <si>
    <t>Termalni printer papir za Stratus CS (a10) širina 8 mm kat.št. CPAPER</t>
  </si>
  <si>
    <t>L79</t>
  </si>
  <si>
    <t>Gluikoza 4x360t kat.št.DF40</t>
  </si>
  <si>
    <t>L76</t>
  </si>
  <si>
    <t>AST 4 x 90 t kat.DF41a</t>
  </si>
  <si>
    <t>ALTi 4 x 60 t</t>
  </si>
  <si>
    <t>L100</t>
  </si>
  <si>
    <t>GGT 4 x 72 t kat.št. DF45a</t>
  </si>
  <si>
    <t>L279</t>
  </si>
  <si>
    <t>ALPI 4 x 90 t kat.št.DF150</t>
  </si>
  <si>
    <t>L117</t>
  </si>
  <si>
    <t>AMYLASA 4 x 60 t kat.št.DF17a</t>
  </si>
  <si>
    <t>L98</t>
  </si>
  <si>
    <t>SEČNINA 4 x 120 t kat.št.DF21</t>
  </si>
  <si>
    <t>L8</t>
  </si>
  <si>
    <t>Ca 8 x 60 t kat.št. DF23a</t>
  </si>
  <si>
    <t>L90</t>
  </si>
  <si>
    <t>POSFOR 4 x 120 t kat.št.DF61A</t>
  </si>
  <si>
    <t>L126</t>
  </si>
  <si>
    <t>URAT 8 x 60 t kat.št.DF77</t>
  </si>
  <si>
    <t>L16</t>
  </si>
  <si>
    <t>ŽELEZO 4 x 60 t kat.št.Df85</t>
  </si>
  <si>
    <t>L48</t>
  </si>
  <si>
    <t>IBCT 4 x 60 t kat.št.DF84</t>
  </si>
  <si>
    <t>L89</t>
  </si>
  <si>
    <t>PROTEINI 4 x 120 t kat.št.DF73</t>
  </si>
  <si>
    <t>L22</t>
  </si>
  <si>
    <t>HOLESTEROL 8 x 60 t kat.št. DF27</t>
  </si>
  <si>
    <t>L21</t>
  </si>
  <si>
    <t>HDL holesterol 8 x 30 t kat.št. DF48b</t>
  </si>
  <si>
    <t>L30</t>
  </si>
  <si>
    <t>LDL holesterol 4 x 30 t kat.št. DF131</t>
  </si>
  <si>
    <t>L62</t>
  </si>
  <si>
    <t>TRIGLICERIDI 4 x 120 t kat.št.DF69A</t>
  </si>
  <si>
    <t>L75</t>
  </si>
  <si>
    <t>CRP visoke ločljivosti 4 x 30 t kat.št. DF34</t>
  </si>
  <si>
    <t>L202</t>
  </si>
  <si>
    <t>HbA1C 6 x 20 t (+cal. 1 x 5, 2.0 mL) kat.št. DF105A</t>
  </si>
  <si>
    <t>L286</t>
  </si>
  <si>
    <t>CHK a 8 kat.št. DF179</t>
  </si>
  <si>
    <t>L123</t>
  </si>
  <si>
    <t>QUICK Multisentor a4 kat.št.S600</t>
  </si>
  <si>
    <t>L148</t>
  </si>
  <si>
    <t>QUICK FLASH sol a3 kat.št. S630</t>
  </si>
  <si>
    <t>L149</t>
  </si>
  <si>
    <t>QUICK Sample dil. a6 kat.št. S635</t>
  </si>
  <si>
    <t>L151</t>
  </si>
  <si>
    <t>QUICK Salt bridge sol. a3  D105</t>
  </si>
  <si>
    <t>L264</t>
  </si>
  <si>
    <t xml:space="preserve">LIQ MULTIQUAL L1 12 x 3 mL </t>
  </si>
  <si>
    <t>L265</t>
  </si>
  <si>
    <t xml:space="preserve">LIQ MULTIQUAL L2 12 x 3 mL </t>
  </si>
  <si>
    <t>L263</t>
  </si>
  <si>
    <t>LIQ IMMUNOL. L2  6 x 3 mL</t>
  </si>
  <si>
    <t>L261</t>
  </si>
  <si>
    <t>LIQ DIABETES KONT L2 6 x 3 mL</t>
  </si>
  <si>
    <t>L158</t>
  </si>
  <si>
    <t>CUVE. CART a 12000 kat.št. D(28</t>
  </si>
  <si>
    <t>L146</t>
  </si>
  <si>
    <t>STANDARD A a3 kat.št.S620</t>
  </si>
  <si>
    <t>L147</t>
  </si>
  <si>
    <t>STANDARD B a3 kat.št. S625</t>
  </si>
  <si>
    <t>L157</t>
  </si>
  <si>
    <t>1,5 ml Sample CUPS a1000 kat.št. DSC4</t>
  </si>
  <si>
    <t>L85</t>
  </si>
  <si>
    <t>LDL calibrator 2(3 x 2.0) mL kat.št.DC131</t>
  </si>
  <si>
    <t>L84</t>
  </si>
  <si>
    <t>HDL calibrator  2(3 x 1.0) mL kat.št. DC48B</t>
  </si>
  <si>
    <t>L136</t>
  </si>
  <si>
    <t>CHEM I calibrator 2(3 x 2.0) mL kat.št. DC18A</t>
  </si>
  <si>
    <t>L198</t>
  </si>
  <si>
    <t>CHEM II calibrator 2(3 x 1.2) mL kat.št. DC20</t>
  </si>
  <si>
    <t>L141</t>
  </si>
  <si>
    <t>IRN calibrator 2 x 1.2 mL kat.št.DC85</t>
  </si>
  <si>
    <t>L186</t>
  </si>
  <si>
    <t>TP calibrator  2(3 x 2.0) mL kat.št.DC31</t>
  </si>
  <si>
    <t>L139</t>
  </si>
  <si>
    <t>CRP calibrator 2(5 x 1.0) mL kat.št.DC34</t>
  </si>
  <si>
    <t>L327</t>
  </si>
  <si>
    <t>EZCR krea. encim. 8 x 56 t kat.št. DF270M</t>
  </si>
  <si>
    <t>L138</t>
  </si>
  <si>
    <t>HOLESTEROL cal.  2(3 x 1.0) mL kat.št. DC16</t>
  </si>
  <si>
    <t>L187</t>
  </si>
  <si>
    <t>IBCT calibrator  2(3 x 1.0) mL DC 84</t>
  </si>
  <si>
    <t>L87</t>
  </si>
  <si>
    <t>Temalni prin pap Dade a 4 11mm D829</t>
  </si>
  <si>
    <t>L278</t>
  </si>
  <si>
    <t>Enzyme II calibr (ALTI) 2(3 x 1.5) mL kat.št.DC 143</t>
  </si>
  <si>
    <t>L280</t>
  </si>
  <si>
    <t>ALPI calibrator 2( 3 x 1.0) mL kat.št. DC150</t>
  </si>
  <si>
    <t>L277</t>
  </si>
  <si>
    <t>ALTi 4 x 60 t kat.št. DF143</t>
  </si>
  <si>
    <t>L329</t>
  </si>
  <si>
    <t>SMALL SAMPLE CONTAINER kat.št. DSC5</t>
  </si>
  <si>
    <t>L288</t>
  </si>
  <si>
    <t>CELLCLEAN (50mL) 83401621</t>
  </si>
  <si>
    <t>L289</t>
  </si>
  <si>
    <t>SULFOLYSER (5L) 90411414</t>
  </si>
  <si>
    <t>L290</t>
  </si>
  <si>
    <t>CELLPACK DCL (20L) CT661628</t>
  </si>
  <si>
    <t>L291</t>
  </si>
  <si>
    <t>CELLPACK DFL (2x1.5L) BT965910</t>
  </si>
  <si>
    <t>L292</t>
  </si>
  <si>
    <t>FLUOROCELL RET (2x12mL) BN337547</t>
  </si>
  <si>
    <t>L293</t>
  </si>
  <si>
    <t>FLUOROCELL WDF (2x42mL) CV377552</t>
  </si>
  <si>
    <t>L294</t>
  </si>
  <si>
    <t>FLUOROCELL WNR (2x82mL) CP066715</t>
  </si>
  <si>
    <t>L295</t>
  </si>
  <si>
    <t>LYSERCELL WDF (5L) AL337564</t>
  </si>
  <si>
    <t>L296</t>
  </si>
  <si>
    <t>LYSERCELL WNR (5L) BL121531</t>
  </si>
  <si>
    <t>L297</t>
  </si>
  <si>
    <t>XN CHECK LEVEL 1  (8 VIALSx3.0mL) 213484</t>
  </si>
  <si>
    <t>L298</t>
  </si>
  <si>
    <t>XN CHECK LEVEL 2  (8 VIALSx3.0mL) 213485</t>
  </si>
  <si>
    <t>L299</t>
  </si>
  <si>
    <t>XN CHECK LEVEL 3  (8 VIALSx3.0mL) 213486</t>
  </si>
  <si>
    <t>L313</t>
  </si>
  <si>
    <t>L315</t>
  </si>
  <si>
    <t xml:space="preserve">Kit RAL StainBox MCDh </t>
  </si>
  <si>
    <t>L 324</t>
  </si>
  <si>
    <t>L325</t>
  </si>
  <si>
    <t xml:space="preserve">1. sklop: BIOKEMIČNE PREISKAVE </t>
  </si>
  <si>
    <t>Kontrolni vzorci ESR kot naprimer RQ9163  (4x/ letno)</t>
  </si>
  <si>
    <t>Kontrolni vzorci HbA1C  kot naprimer RQ9129 (mesečni)</t>
  </si>
  <si>
    <t>Kontrolni vzorci URINSKI parametri kot naprimer RQ9138 (1x/2 meseca)</t>
  </si>
  <si>
    <t xml:space="preserve">Kontrolni vzorci  HEMATOLOŠKI parametri kot naprimer RQ9140 (mesečno) </t>
  </si>
  <si>
    <t>Kontrolni vzorci  KARDIOLOŠKI parametri kot naprimer RQ9136  (mesečno)</t>
  </si>
  <si>
    <t>Kontrolni vzorci  BIOKEMIČNI parametri kot naprimer RQ9128   (mesčno)</t>
  </si>
  <si>
    <t xml:space="preserve">Kontrolni vzorci  BIOKEMIJA (NEODVISNA) L3 kot naprimer HE1532 20X5 </t>
  </si>
  <si>
    <t>Kontrolni vzorci  SR (NEODVISNA); Nivo 1 2X9 mL Nivo 2 2X9 mL kot napr. OSR220VA9</t>
  </si>
  <si>
    <t>QuikRead komplet CRP kontrola 1 ml kat.številka 68296</t>
  </si>
  <si>
    <t>L314</t>
  </si>
  <si>
    <t>FOB TEST  a 25  + kontrolni vzorec</t>
  </si>
  <si>
    <r>
      <t xml:space="preserve">STREP A a20 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+ kontrolni vzorec (poz in neg)</t>
    </r>
  </si>
  <si>
    <t xml:space="preserve">HELICOBACTER Pylori (antihen v blatu) a 25+ kontrolni vzorec (poz in neg) </t>
  </si>
  <si>
    <t>Rota Adeno virus v blatu a25+ kontrolni vzorec (poz in neg)</t>
  </si>
  <si>
    <t>MIKROTAINER K2EDTA, za kapilarni odvzem z lijačkom</t>
  </si>
  <si>
    <t>EPR krvni sladkor 4 mL (NF in K3EDTA)</t>
  </si>
  <si>
    <t>EPRUVETA, biokemija, 3,5 mL, gel, clot aktivator, rumena</t>
  </si>
  <si>
    <t>EPRUVETA, biokemija, 4 mL, clot aktivator, rdeča</t>
  </si>
  <si>
    <t>EPRUVETA, K2EDTA, krvna slika, 3 mL, lila</t>
  </si>
  <si>
    <t xml:space="preserve">EPRUVETA, koagulacija, 3 mL </t>
  </si>
  <si>
    <t>EPRUVETA, Li heparin, 4 mL, zelena</t>
  </si>
  <si>
    <t xml:space="preserve">MICROTAINER  RDEČ z lijačkom a 50 </t>
  </si>
  <si>
    <t>IGLA z drzalom na zaklep</t>
  </si>
  <si>
    <t xml:space="preserve">ADAPTER ZA KRVNI RAZMAZ </t>
  </si>
  <si>
    <t>A253</t>
  </si>
  <si>
    <t>NEGASOFT TAMPONI NTK št.2 sterilni; a 5/25 a =125 kos</t>
  </si>
  <si>
    <t>IGLA, z navojem, 0,8 mm x 38 mm (21G) zelena</t>
  </si>
  <si>
    <t>IGLA, z navojem, 0,9 mm x 38 mm (20G) rumene</t>
  </si>
  <si>
    <t xml:space="preserve">EPRUVETA SR, citrat, 2mL ml, 4NC 3,2% (0,109 mol/L) črna </t>
  </si>
  <si>
    <t>LANCETA 2 mm X 0,8 mm samosprožilna z rezilom</t>
  </si>
  <si>
    <t>EPRUVETA K2EDTA 6 ML, lila</t>
  </si>
  <si>
    <t>MICROTAINER KAPILARNI ODVZEM LI HAPARIN 800 uL gel</t>
  </si>
  <si>
    <t>L337</t>
  </si>
  <si>
    <t>1.</t>
  </si>
  <si>
    <t>2.</t>
  </si>
  <si>
    <t>EPRUVETA, Li heparin, 4 mL, zelena BD368496</t>
  </si>
  <si>
    <t>NASTAVKI PRONTO držalo za igle a 250 (enkratna uporaba)</t>
  </si>
  <si>
    <t xml:space="preserve">NASTAVEK ZA IGLE-varno odsanjevanje (držalo na izmet) </t>
  </si>
  <si>
    <t>6. sklop: HEMATOLOŠKE PREISKAVE</t>
  </si>
  <si>
    <t>L335</t>
  </si>
  <si>
    <t>L332</t>
  </si>
  <si>
    <t>Multi test na droge: 6 drog, vsebovatimorajo teste s cut off: COC300/MET1000/THC50/MTD300/MOP300/BUP10; a 25</t>
  </si>
  <si>
    <t>MDMA test (Extazi) v urinu cut off 500 ng/mL kot naprimer HC-MDM -102; a 40</t>
  </si>
  <si>
    <t>8. sklop: Hitri presejalni testi (CRP)</t>
  </si>
  <si>
    <t>Pogodba za ta sklop se bo sklenila od 1.6.2020 dalje</t>
  </si>
  <si>
    <t>10. sklop: ODVZEMNI MATERIAL Stratus CS</t>
  </si>
  <si>
    <t>Cena na ponudnikovo minimalno pakiranje z DDV</t>
  </si>
  <si>
    <t>Minimalno transportno pakiranje ne sme biti večje, kot je letno naročilo izdelka.</t>
  </si>
  <si>
    <t>Skupaj:</t>
  </si>
  <si>
    <t>Vrednost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</si>
</sst>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€_-;\-* #,##0.00\ _€_-;_-* &quot;-&quot;??\ _€_-;_-@_-"/>
    <numFmt numFmtId="165" formatCode="0000"/>
    <numFmt numFmtId="166" formatCode="\L000"/>
    <numFmt numFmtId="167" formatCode="_-* #,##0\ _€_-;\-* #,##0\ _€_-;_-* &quot;-&quot;??\ _€_-;_-@_-"/>
    <numFmt numFmtId="168" formatCode="#,##0.0000"/>
    <numFmt numFmtId="169" formatCode="0.0000"/>
  </numFmts>
  <fonts count="5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u/>
      <sz val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color indexed="8"/>
      <name val="Tahoma"/>
      <family val="2"/>
    </font>
    <font>
      <b/>
      <sz val="9"/>
      <name val="Tahoma"/>
      <family val="2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8"/>
      <name val="Tahoma"/>
      <family val="2"/>
    </font>
    <font>
      <b/>
      <sz val="8"/>
      <color indexed="8"/>
      <name val="Tahoma"/>
      <family val="2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8"/>
      <color theme="1"/>
      <name val="Tahoma"/>
      <family val="2"/>
      <charset val="238"/>
    </font>
    <font>
      <sz val="8"/>
      <color rgb="FF000000"/>
      <name val="Tahoma"/>
      <family val="2"/>
      <charset val="238"/>
    </font>
    <font>
      <b/>
      <sz val="8"/>
      <color rgb="FF00B0F0"/>
      <name val="Tahoma"/>
      <family val="2"/>
      <charset val="238"/>
    </font>
    <font>
      <sz val="9"/>
      <color rgb="FF000000"/>
      <name val="Tahoma"/>
      <family val="2"/>
      <charset val="238"/>
    </font>
    <font>
      <sz val="9"/>
      <name val="Tahoma"/>
      <family val="2"/>
      <charset val="238"/>
    </font>
    <font>
      <sz val="9"/>
      <color rgb="FFFF0000"/>
      <name val="Tahoma"/>
      <family val="2"/>
      <charset val="238"/>
    </font>
    <font>
      <b/>
      <sz val="9"/>
      <color rgb="FFFF0000"/>
      <name val="Tahoma"/>
      <family val="2"/>
      <charset val="238"/>
    </font>
    <font>
      <sz val="9"/>
      <color indexed="8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8"/>
      <color indexed="8"/>
      <name val="Tahoma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10"/>
      <name val="Tahoma"/>
      <family val="2"/>
      <charset val="238"/>
    </font>
    <font>
      <u/>
      <sz val="9"/>
      <name val="Tahoma"/>
      <family val="2"/>
      <charset val="238"/>
    </font>
    <font>
      <b/>
      <sz val="9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b/>
      <sz val="9"/>
      <name val="Tahoma"/>
      <family val="2"/>
    </font>
    <font>
      <b/>
      <sz val="9"/>
      <color indexed="8"/>
      <name val="Tahoma"/>
      <family val="2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rgb="FF000000"/>
      <name val="Tahoma"/>
      <family val="2"/>
      <charset val="238"/>
    </font>
    <font>
      <sz val="8"/>
      <color rgb="FFFF0000"/>
      <name val="Tahoma"/>
      <family val="2"/>
      <charset val="238"/>
    </font>
    <font>
      <sz val="10"/>
      <color rgb="FFFF0000"/>
      <name val="Calibri"/>
      <family val="2"/>
      <charset val="238"/>
    </font>
    <font>
      <sz val="9"/>
      <name val="Arial"/>
      <family val="2"/>
      <charset val="238"/>
    </font>
    <font>
      <b/>
      <sz val="10"/>
      <name val="Tahoma"/>
      <family val="2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rgb="FFF0F0F0"/>
        <bgColor indexed="9"/>
      </patternFill>
    </fill>
    <fill>
      <patternFill patternType="solid">
        <fgColor theme="4" tint="0.79998168889431442"/>
        <bgColor indexed="26"/>
      </patternFill>
    </fill>
    <fill>
      <patternFill patternType="solid">
        <fgColor rgb="FFFFFF00"/>
        <bgColor indexed="9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">
    <xf numFmtId="0" fontId="0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2" fillId="0" borderId="0" applyNumberFormat="0" applyFont="0" applyFill="0" applyBorder="0" applyAlignment="0" applyProtection="0">
      <alignment horizontal="center" vertical="top" wrapText="1"/>
    </xf>
    <xf numFmtId="164" fontId="22" fillId="0" borderId="0" applyFont="0" applyFill="0" applyBorder="0" applyAlignment="0" applyProtection="0"/>
    <xf numFmtId="0" fontId="23" fillId="0" borderId="10">
      <alignment horizontal="center" vertical="top" wrapText="1"/>
    </xf>
    <xf numFmtId="0" fontId="44" fillId="0" borderId="0" applyNumberFormat="0" applyFont="0" applyFill="0" applyBorder="0" applyAlignment="0" applyProtection="0">
      <alignment horizontal="center" vertical="top" wrapText="1"/>
    </xf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41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9" fillId="0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Fill="1" applyAlignment="1">
      <alignment vertical="center" wrapText="1"/>
    </xf>
    <xf numFmtId="0" fontId="11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2" fillId="3" borderId="0" xfId="1" applyFont="1" applyFill="1" applyAlignment="1">
      <alignment vertical="center"/>
    </xf>
    <xf numFmtId="0" fontId="13" fillId="3" borderId="0" xfId="1" applyFont="1" applyFill="1" applyAlignment="1">
      <alignment vertical="center" wrapText="1"/>
    </xf>
    <xf numFmtId="0" fontId="14" fillId="3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vertical="center" wrapText="1"/>
    </xf>
    <xf numFmtId="0" fontId="14" fillId="0" borderId="0" xfId="1" applyFont="1" applyAlignment="1">
      <alignment vertical="center"/>
    </xf>
    <xf numFmtId="0" fontId="14" fillId="0" borderId="0" xfId="1" applyFont="1" applyBorder="1" applyAlignment="1">
      <alignment vertical="center"/>
    </xf>
    <xf numFmtId="0" fontId="15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/>
    </xf>
    <xf numFmtId="0" fontId="16" fillId="0" borderId="8" xfId="1" applyFont="1" applyBorder="1" applyAlignment="1">
      <alignment horizontal="center" vertical="center" wrapText="1"/>
    </xf>
    <xf numFmtId="0" fontId="14" fillId="2" borderId="0" xfId="1" applyFont="1" applyFill="1" applyAlignment="1">
      <alignment vertical="center"/>
    </xf>
    <xf numFmtId="0" fontId="12" fillId="4" borderId="0" xfId="1" applyFont="1" applyFill="1" applyAlignment="1">
      <alignment vertical="center"/>
    </xf>
    <xf numFmtId="0" fontId="0" fillId="4" borderId="0" xfId="0" applyFill="1"/>
    <xf numFmtId="0" fontId="15" fillId="0" borderId="1" xfId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166" fontId="18" fillId="0" borderId="1" xfId="0" applyNumberFormat="1" applyFont="1" applyBorder="1" applyAlignment="1">
      <alignment horizontal="center"/>
    </xf>
    <xf numFmtId="0" fontId="19" fillId="0" borderId="1" xfId="0" applyFont="1" applyBorder="1"/>
    <xf numFmtId="0" fontId="18" fillId="0" borderId="1" xfId="0" applyFont="1" applyFill="1" applyBorder="1" applyAlignment="1">
      <alignment horizontal="center"/>
    </xf>
    <xf numFmtId="166" fontId="19" fillId="0" borderId="1" xfId="0" applyNumberFormat="1" applyFont="1" applyFill="1" applyBorder="1" applyAlignment="1">
      <alignment horizontal="center"/>
    </xf>
    <xf numFmtId="0" fontId="20" fillId="0" borderId="0" xfId="0" applyFont="1" applyFill="1" applyBorder="1"/>
    <xf numFmtId="166" fontId="0" fillId="0" borderId="0" xfId="0" applyNumberForma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19" fillId="0" borderId="1" xfId="0" applyFont="1" applyFill="1" applyBorder="1"/>
    <xf numFmtId="0" fontId="19" fillId="0" borderId="1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8" fillId="0" borderId="1" xfId="0" applyFont="1" applyBorder="1"/>
    <xf numFmtId="0" fontId="18" fillId="0" borderId="0" xfId="0" applyFont="1"/>
    <xf numFmtId="166" fontId="19" fillId="0" borderId="6" xfId="0" applyNumberFormat="1" applyFont="1" applyBorder="1" applyAlignment="1">
      <alignment horizontal="center"/>
    </xf>
    <xf numFmtId="0" fontId="19" fillId="0" borderId="6" xfId="0" applyFont="1" applyFill="1" applyBorder="1"/>
    <xf numFmtId="166" fontId="19" fillId="0" borderId="1" xfId="0" applyNumberFormat="1" applyFont="1" applyBorder="1" applyAlignment="1">
      <alignment horizontal="center"/>
    </xf>
    <xf numFmtId="0" fontId="22" fillId="0" borderId="0" xfId="4" applyNumberFormat="1" applyFont="1" applyFill="1" applyBorder="1" applyAlignment="1" applyProtection="1">
      <alignment horizontal="center" wrapText="1"/>
    </xf>
    <xf numFmtId="0" fontId="18" fillId="0" borderId="0" xfId="0" applyFont="1" applyBorder="1" applyAlignment="1">
      <alignment horizontal="center"/>
    </xf>
    <xf numFmtId="166" fontId="18" fillId="0" borderId="0" xfId="0" applyNumberFormat="1" applyFont="1" applyBorder="1" applyAlignment="1">
      <alignment horizontal="center"/>
    </xf>
    <xf numFmtId="0" fontId="18" fillId="0" borderId="0" xfId="0" applyFont="1" applyBorder="1"/>
    <xf numFmtId="0" fontId="24" fillId="2" borderId="1" xfId="4" applyNumberFormat="1" applyFont="1" applyFill="1" applyBorder="1" applyAlignment="1" applyProtection="1">
      <alignment horizontal="center" wrapText="1"/>
    </xf>
    <xf numFmtId="0" fontId="24" fillId="5" borderId="1" xfId="4" applyNumberFormat="1" applyFont="1" applyFill="1" applyBorder="1" applyAlignment="1" applyProtection="1">
      <alignment horizontal="center" wrapText="1"/>
    </xf>
    <xf numFmtId="0" fontId="24" fillId="5" borderId="1" xfId="4" applyNumberFormat="1" applyFont="1" applyFill="1" applyBorder="1" applyAlignment="1" applyProtection="1">
      <alignment vertical="top" wrapText="1"/>
    </xf>
    <xf numFmtId="0" fontId="24" fillId="5" borderId="1" xfId="4" applyNumberFormat="1" applyFont="1" applyFill="1" applyBorder="1" applyAlignment="1" applyProtection="1">
      <alignment horizontal="center" vertical="top" wrapText="1"/>
    </xf>
    <xf numFmtId="0" fontId="24" fillId="0" borderId="1" xfId="4" applyNumberFormat="1" applyFont="1" applyFill="1" applyBorder="1" applyAlignment="1" applyProtection="1">
      <alignment horizontal="center" wrapText="1"/>
    </xf>
    <xf numFmtId="0" fontId="24" fillId="0" borderId="1" xfId="4" applyNumberFormat="1" applyFont="1" applyFill="1" applyBorder="1" applyAlignment="1" applyProtection="1">
      <alignment horizontal="center" vertical="top" wrapText="1"/>
    </xf>
    <xf numFmtId="0" fontId="24" fillId="0" borderId="0" xfId="4" applyNumberFormat="1" applyFont="1" applyFill="1" applyBorder="1" applyAlignment="1" applyProtection="1">
      <alignment horizontal="center" vertical="top" wrapText="1"/>
    </xf>
    <xf numFmtId="0" fontId="24" fillId="0" borderId="12" xfId="4" applyNumberFormat="1" applyFont="1" applyFill="1" applyBorder="1" applyAlignment="1" applyProtection="1">
      <alignment horizontal="center" wrapText="1"/>
    </xf>
    <xf numFmtId="0" fontId="24" fillId="0" borderId="11" xfId="4" applyNumberFormat="1" applyFont="1" applyFill="1" applyBorder="1" applyAlignment="1" applyProtection="1">
      <alignment wrapText="1"/>
    </xf>
    <xf numFmtId="0" fontId="24" fillId="0" borderId="11" xfId="4" applyNumberFormat="1" applyFont="1" applyFill="1" applyBorder="1" applyAlignment="1" applyProtection="1">
      <alignment horizontal="center" wrapText="1"/>
    </xf>
    <xf numFmtId="0" fontId="24" fillId="0" borderId="1" xfId="4" applyNumberFormat="1" applyFont="1" applyFill="1" applyBorder="1" applyAlignment="1" applyProtection="1">
      <alignment wrapText="1"/>
    </xf>
    <xf numFmtId="0" fontId="29" fillId="0" borderId="0" xfId="0" applyFont="1" applyFill="1" applyBorder="1"/>
    <xf numFmtId="0" fontId="18" fillId="0" borderId="0" xfId="0" applyFont="1" applyBorder="1" applyAlignment="1">
      <alignment wrapText="1"/>
    </xf>
    <xf numFmtId="0" fontId="24" fillId="6" borderId="1" xfId="3" applyNumberFormat="1" applyFont="1" applyFill="1" applyBorder="1" applyAlignment="1" applyProtection="1">
      <alignment horizontal="center" vertical="top" wrapText="1"/>
    </xf>
    <xf numFmtId="0" fontId="18" fillId="0" borderId="1" xfId="0" applyFont="1" applyBorder="1" applyAlignment="1">
      <alignment horizontal="left" wrapText="1"/>
    </xf>
    <xf numFmtId="0" fontId="18" fillId="0" borderId="0" xfId="0" applyFont="1" applyFill="1" applyBorder="1" applyAlignment="1">
      <alignment horizontal="center"/>
    </xf>
    <xf numFmtId="166" fontId="19" fillId="0" borderId="0" xfId="0" applyNumberFormat="1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5" fillId="0" borderId="0" xfId="1" applyFont="1" applyBorder="1" applyAlignment="1">
      <alignment horizontal="left" vertical="center" wrapText="1"/>
    </xf>
    <xf numFmtId="168" fontId="5" fillId="0" borderId="0" xfId="1" applyNumberFormat="1" applyFont="1" applyAlignment="1">
      <alignment vertical="center" wrapText="1"/>
    </xf>
    <xf numFmtId="4" fontId="5" fillId="0" borderId="0" xfId="1" applyNumberFormat="1" applyFont="1" applyAlignment="1">
      <alignment vertical="center" wrapText="1"/>
    </xf>
    <xf numFmtId="168" fontId="5" fillId="0" borderId="0" xfId="1" applyNumberFormat="1" applyFont="1" applyBorder="1" applyAlignment="1">
      <alignment horizontal="left" vertical="center" wrapText="1"/>
    </xf>
    <xf numFmtId="4" fontId="5" fillId="0" borderId="0" xfId="1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68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168" fontId="9" fillId="0" borderId="0" xfId="1" applyNumberFormat="1" applyFont="1" applyAlignment="1">
      <alignment vertical="center" wrapText="1"/>
    </xf>
    <xf numFmtId="4" fontId="9" fillId="0" borderId="0" xfId="1" applyNumberFormat="1" applyFont="1" applyAlignment="1">
      <alignment vertical="center" wrapText="1"/>
    </xf>
    <xf numFmtId="0" fontId="10" fillId="0" borderId="0" xfId="1" applyFont="1" applyAlignment="1">
      <alignment vertical="center" wrapText="1"/>
    </xf>
    <xf numFmtId="168" fontId="10" fillId="0" borderId="0" xfId="1" applyNumberFormat="1" applyFont="1" applyAlignment="1">
      <alignment vertical="center" wrapText="1"/>
    </xf>
    <xf numFmtId="4" fontId="10" fillId="0" borderId="0" xfId="1" applyNumberFormat="1" applyFont="1" applyAlignment="1">
      <alignment vertical="center" wrapText="1"/>
    </xf>
    <xf numFmtId="0" fontId="14" fillId="0" borderId="0" xfId="1" applyFont="1" applyFill="1" applyAlignment="1">
      <alignment vertical="center" wrapText="1"/>
    </xf>
    <xf numFmtId="168" fontId="14" fillId="0" borderId="0" xfId="1" applyNumberFormat="1" applyFont="1" applyFill="1" applyAlignment="1">
      <alignment vertical="center" wrapText="1"/>
    </xf>
    <xf numFmtId="4" fontId="14" fillId="0" borderId="0" xfId="1" applyNumberFormat="1" applyFont="1" applyFill="1" applyAlignment="1">
      <alignment vertical="center" wrapText="1"/>
    </xf>
    <xf numFmtId="0" fontId="14" fillId="0" borderId="0" xfId="1" applyFont="1" applyAlignment="1">
      <alignment vertical="center" wrapText="1"/>
    </xf>
    <xf numFmtId="168" fontId="14" fillId="0" borderId="0" xfId="1" applyNumberFormat="1" applyFont="1" applyAlignment="1">
      <alignment vertical="center" wrapText="1"/>
    </xf>
    <xf numFmtId="4" fontId="14" fillId="0" borderId="0" xfId="1" applyNumberFormat="1" applyFont="1" applyBorder="1" applyAlignment="1">
      <alignment vertical="center" wrapText="1"/>
    </xf>
    <xf numFmtId="0" fontId="14" fillId="0" borderId="0" xfId="1" applyFont="1" applyBorder="1" applyAlignment="1">
      <alignment vertical="center" wrapText="1"/>
    </xf>
    <xf numFmtId="168" fontId="14" fillId="0" borderId="0" xfId="1" applyNumberFormat="1" applyFont="1" applyBorder="1" applyAlignment="1">
      <alignment vertical="center" wrapText="1"/>
    </xf>
    <xf numFmtId="168" fontId="6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18" fillId="0" borderId="0" xfId="0" applyNumberFormat="1" applyFont="1" applyBorder="1" applyAlignment="1">
      <alignment wrapText="1"/>
    </xf>
    <xf numFmtId="168" fontId="18" fillId="0" borderId="0" xfId="0" applyNumberFormat="1" applyFont="1" applyBorder="1" applyAlignment="1">
      <alignment wrapText="1"/>
    </xf>
    <xf numFmtId="168" fontId="0" fillId="0" borderId="0" xfId="0" applyNumberFormat="1" applyBorder="1" applyAlignment="1">
      <alignment wrapText="1"/>
    </xf>
    <xf numFmtId="4" fontId="0" fillId="0" borderId="0" xfId="0" applyNumberFormat="1" applyBorder="1" applyAlignment="1">
      <alignment wrapText="1"/>
    </xf>
    <xf numFmtId="0" fontId="5" fillId="0" borderId="3" xfId="1" applyFont="1" applyBorder="1" applyAlignment="1">
      <alignment vertical="center"/>
    </xf>
    <xf numFmtId="168" fontId="5" fillId="0" borderId="3" xfId="1" applyNumberFormat="1" applyFont="1" applyBorder="1" applyAlignment="1">
      <alignment vertical="center"/>
    </xf>
    <xf numFmtId="168" fontId="5" fillId="0" borderId="3" xfId="1" applyNumberFormat="1" applyFont="1" applyBorder="1" applyAlignment="1">
      <alignment horizontal="left" vertical="center"/>
    </xf>
    <xf numFmtId="168" fontId="5" fillId="0" borderId="0" xfId="1" applyNumberFormat="1" applyFont="1" applyBorder="1" applyAlignment="1">
      <alignment vertical="center"/>
    </xf>
    <xf numFmtId="0" fontId="5" fillId="0" borderId="0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/>
    </xf>
    <xf numFmtId="0" fontId="16" fillId="0" borderId="2" xfId="1" applyFont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0" fillId="0" borderId="0" xfId="0" applyFont="1"/>
    <xf numFmtId="0" fontId="8" fillId="0" borderId="0" xfId="1" applyFont="1" applyFill="1" applyAlignment="1">
      <alignment horizontal="center" vertical="center"/>
    </xf>
    <xf numFmtId="0" fontId="12" fillId="3" borderId="0" xfId="1" applyFont="1" applyFill="1" applyAlignment="1">
      <alignment vertical="center" wrapText="1"/>
    </xf>
    <xf numFmtId="0" fontId="25" fillId="3" borderId="0" xfId="1" applyFont="1" applyFill="1" applyAlignment="1">
      <alignment vertical="center"/>
    </xf>
    <xf numFmtId="0" fontId="25" fillId="0" borderId="0" xfId="1" applyFont="1" applyFill="1" applyAlignment="1">
      <alignment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vertical="center" wrapText="1"/>
    </xf>
    <xf numFmtId="0" fontId="25" fillId="0" borderId="0" xfId="1" applyFont="1" applyAlignment="1">
      <alignment vertical="center"/>
    </xf>
    <xf numFmtId="0" fontId="25" fillId="0" borderId="0" xfId="1" applyFont="1" applyBorder="1" applyAlignment="1">
      <alignment vertical="center"/>
    </xf>
    <xf numFmtId="0" fontId="31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32" fillId="0" borderId="5" xfId="0" applyFont="1" applyBorder="1" applyAlignment="1">
      <alignment horizontal="center"/>
    </xf>
    <xf numFmtId="0" fontId="33" fillId="0" borderId="1" xfId="0" applyFont="1" applyBorder="1"/>
    <xf numFmtId="0" fontId="33" fillId="0" borderId="0" xfId="0" applyFont="1"/>
    <xf numFmtId="0" fontId="26" fillId="0" borderId="0" xfId="0" applyFont="1"/>
    <xf numFmtId="0" fontId="33" fillId="0" borderId="0" xfId="0" applyFont="1" applyBorder="1"/>
    <xf numFmtId="4" fontId="33" fillId="0" borderId="0" xfId="0" applyNumberFormat="1" applyFont="1" applyBorder="1"/>
    <xf numFmtId="0" fontId="33" fillId="0" borderId="0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3" fontId="33" fillId="0" borderId="1" xfId="0" applyNumberFormat="1" applyFont="1" applyBorder="1" applyAlignment="1">
      <alignment horizontal="center"/>
    </xf>
    <xf numFmtId="0" fontId="25" fillId="0" borderId="0" xfId="0" applyFont="1"/>
    <xf numFmtId="0" fontId="30" fillId="0" borderId="0" xfId="0" applyFont="1" applyAlignment="1">
      <alignment horizontal="center"/>
    </xf>
    <xf numFmtId="0" fontId="30" fillId="0" borderId="5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3" fillId="0" borderId="0" xfId="0" applyFont="1" applyAlignment="1"/>
    <xf numFmtId="0" fontId="25" fillId="0" borderId="0" xfId="0" applyFont="1" applyAlignment="1"/>
    <xf numFmtId="0" fontId="33" fillId="0" borderId="0" xfId="0" applyFont="1" applyFill="1" applyAlignment="1"/>
    <xf numFmtId="0" fontId="30" fillId="0" borderId="0" xfId="0" applyFont="1" applyBorder="1" applyAlignment="1">
      <alignment horizontal="center"/>
    </xf>
    <xf numFmtId="0" fontId="30" fillId="0" borderId="0" xfId="0" applyFont="1" applyBorder="1" applyAlignment="1"/>
    <xf numFmtId="0" fontId="30" fillId="0" borderId="0" xfId="0" applyFont="1" applyAlignment="1"/>
    <xf numFmtId="0" fontId="35" fillId="0" borderId="0" xfId="0" applyFont="1" applyFill="1" applyBorder="1"/>
    <xf numFmtId="0" fontId="12" fillId="0" borderId="0" xfId="0" applyFont="1" applyFill="1" applyBorder="1"/>
    <xf numFmtId="0" fontId="25" fillId="0" borderId="0" xfId="1" applyFont="1" applyAlignment="1">
      <alignment vertical="center" wrapText="1"/>
    </xf>
    <xf numFmtId="0" fontId="25" fillId="0" borderId="3" xfId="1" applyFont="1" applyBorder="1" applyAlignment="1">
      <alignment vertical="center" wrapText="1"/>
    </xf>
    <xf numFmtId="0" fontId="25" fillId="0" borderId="0" xfId="1" applyFont="1" applyBorder="1" applyAlignment="1">
      <alignment horizontal="left" vertical="center" wrapText="1"/>
    </xf>
    <xf numFmtId="0" fontId="25" fillId="0" borderId="4" xfId="1" applyFont="1" applyBorder="1" applyAlignment="1">
      <alignment vertical="center" wrapText="1"/>
    </xf>
    <xf numFmtId="0" fontId="25" fillId="0" borderId="0" xfId="1" applyFont="1" applyBorder="1" applyAlignment="1">
      <alignment horizontal="left" vertical="center" wrapText="1"/>
    </xf>
    <xf numFmtId="0" fontId="25" fillId="0" borderId="3" xfId="1" applyFont="1" applyBorder="1" applyAlignment="1">
      <alignment vertical="center"/>
    </xf>
    <xf numFmtId="0" fontId="25" fillId="0" borderId="0" xfId="1" applyFont="1" applyBorder="1" applyAlignment="1">
      <alignment horizontal="left" vertical="center"/>
    </xf>
    <xf numFmtId="0" fontId="25" fillId="0" borderId="0" xfId="1" applyFont="1" applyBorder="1" applyAlignment="1">
      <alignment horizontal="center" vertical="center" wrapText="1"/>
    </xf>
    <xf numFmtId="165" fontId="33" fillId="0" borderId="0" xfId="0" applyNumberFormat="1" applyFont="1"/>
    <xf numFmtId="0" fontId="38" fillId="0" borderId="0" xfId="1" applyFont="1" applyAlignment="1">
      <alignment horizontal="center" vertical="center"/>
    </xf>
    <xf numFmtId="0" fontId="38" fillId="0" borderId="0" xfId="1" applyFont="1" applyAlignment="1">
      <alignment vertical="center" wrapText="1"/>
    </xf>
    <xf numFmtId="0" fontId="38" fillId="0" borderId="0" xfId="1" applyFont="1" applyAlignment="1">
      <alignment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Fill="1" applyAlignment="1">
      <alignment vertical="center" wrapText="1"/>
    </xf>
    <xf numFmtId="0" fontId="37" fillId="0" borderId="0" xfId="1" applyFont="1" applyFill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7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/>
    </xf>
    <xf numFmtId="0" fontId="34" fillId="0" borderId="5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left"/>
    </xf>
    <xf numFmtId="0" fontId="34" fillId="0" borderId="2" xfId="0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0" fontId="34" fillId="0" borderId="5" xfId="0" applyFont="1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39" fillId="0" borderId="2" xfId="1" applyFont="1" applyFill="1" applyBorder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25" fillId="0" borderId="3" xfId="1" applyFont="1" applyBorder="1" applyAlignment="1">
      <alignment horizontal="left" vertical="center"/>
    </xf>
    <xf numFmtId="0" fontId="38" fillId="0" borderId="0" xfId="1" applyFont="1" applyFill="1" applyAlignment="1">
      <alignment vertical="center"/>
    </xf>
    <xf numFmtId="0" fontId="40" fillId="0" borderId="0" xfId="1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40" fillId="0" borderId="1" xfId="1" applyFont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 wrapText="1"/>
    </xf>
    <xf numFmtId="0" fontId="39" fillId="0" borderId="1" xfId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right"/>
    </xf>
    <xf numFmtId="0" fontId="41" fillId="0" borderId="1" xfId="0" applyFont="1" applyBorder="1" applyAlignment="1">
      <alignment horizontal="center"/>
    </xf>
    <xf numFmtId="0" fontId="41" fillId="0" borderId="1" xfId="0" applyFont="1" applyBorder="1"/>
    <xf numFmtId="0" fontId="41" fillId="0" borderId="0" xfId="0" applyFont="1"/>
    <xf numFmtId="0" fontId="42" fillId="0" borderId="0" xfId="0" applyFont="1"/>
    <xf numFmtId="0" fontId="18" fillId="0" borderId="14" xfId="0" applyFont="1" applyBorder="1" applyAlignment="1">
      <alignment horizontal="center"/>
    </xf>
    <xf numFmtId="0" fontId="25" fillId="0" borderId="1" xfId="4" applyNumberFormat="1" applyFont="1" applyFill="1" applyBorder="1" applyAlignment="1" applyProtection="1">
      <alignment horizontal="center" vertical="top" wrapText="1"/>
    </xf>
    <xf numFmtId="0" fontId="25" fillId="0" borderId="1" xfId="4" applyNumberFormat="1" applyFont="1" applyFill="1" applyBorder="1" applyAlignment="1" applyProtection="1">
      <alignment horizontal="left" vertical="top" wrapText="1"/>
    </xf>
    <xf numFmtId="0" fontId="24" fillId="0" borderId="8" xfId="4" applyNumberFormat="1" applyFont="1" applyFill="1" applyBorder="1" applyAlignment="1" applyProtection="1">
      <alignment horizontal="center" vertical="top" wrapText="1"/>
    </xf>
    <xf numFmtId="0" fontId="43" fillId="0" borderId="1" xfId="1" applyFont="1" applyBorder="1" applyAlignment="1">
      <alignment horizontal="center"/>
    </xf>
    <xf numFmtId="0" fontId="43" fillId="0" borderId="1" xfId="1" applyFont="1" applyBorder="1"/>
    <xf numFmtId="0" fontId="24" fillId="0" borderId="1" xfId="4" applyNumberFormat="1" applyFont="1" applyFill="1" applyBorder="1" applyAlignment="1" applyProtection="1">
      <alignment horizontal="center" vertical="top"/>
    </xf>
    <xf numFmtId="0" fontId="25" fillId="0" borderId="1" xfId="0" applyFont="1" applyBorder="1" applyAlignment="1">
      <alignment horizontal="center"/>
    </xf>
    <xf numFmtId="0" fontId="43" fillId="2" borderId="1" xfId="1" applyFont="1" applyFill="1" applyBorder="1" applyAlignment="1">
      <alignment horizontal="center"/>
    </xf>
    <xf numFmtId="0" fontId="43" fillId="2" borderId="1" xfId="1" applyFont="1" applyFill="1" applyBorder="1"/>
    <xf numFmtId="0" fontId="33" fillId="0" borderId="15" xfId="0" applyFont="1" applyBorder="1" applyAlignment="1">
      <alignment horizontal="center"/>
    </xf>
    <xf numFmtId="0" fontId="22" fillId="7" borderId="0" xfId="4" applyNumberFormat="1" applyFont="1" applyFill="1" applyBorder="1" applyAlignment="1" applyProtection="1">
      <alignment horizontal="left" vertical="top" wrapText="1"/>
    </xf>
    <xf numFmtId="0" fontId="43" fillId="0" borderId="0" xfId="1" applyFont="1" applyBorder="1" applyAlignment="1">
      <alignment horizontal="center"/>
    </xf>
    <xf numFmtId="0" fontId="43" fillId="0" borderId="0" xfId="1" applyFont="1" applyBorder="1"/>
    <xf numFmtId="0" fontId="25" fillId="0" borderId="0" xfId="0" applyFont="1" applyBorder="1" applyAlignment="1">
      <alignment horizontal="center"/>
    </xf>
    <xf numFmtId="0" fontId="25" fillId="0" borderId="0" xfId="4" applyNumberFormat="1" applyFont="1" applyFill="1" applyBorder="1" applyAlignment="1" applyProtection="1">
      <alignment horizontal="center" vertical="top" wrapText="1"/>
    </xf>
    <xf numFmtId="0" fontId="43" fillId="2" borderId="0" xfId="1" applyFont="1" applyFill="1" applyBorder="1" applyAlignment="1">
      <alignment horizontal="center"/>
    </xf>
    <xf numFmtId="0" fontId="43" fillId="2" borderId="0" xfId="1" applyFont="1" applyFill="1" applyBorder="1"/>
    <xf numFmtId="0" fontId="33" fillId="0" borderId="0" xfId="0" applyFont="1" applyBorder="1" applyAlignment="1">
      <alignment horizontal="left"/>
    </xf>
    <xf numFmtId="0" fontId="22" fillId="7" borderId="1" xfId="4" applyNumberFormat="1" applyFont="1" applyFill="1" applyBorder="1" applyAlignment="1" applyProtection="1">
      <alignment horizontal="left" vertical="top" wrapText="1"/>
    </xf>
    <xf numFmtId="0" fontId="22" fillId="8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166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46" fillId="0" borderId="1" xfId="0" applyFont="1" applyBorder="1" applyAlignment="1">
      <alignment horizontal="left" vertical="top" wrapText="1"/>
    </xf>
    <xf numFmtId="0" fontId="46" fillId="0" borderId="1" xfId="0" applyFont="1" applyBorder="1" applyAlignment="1">
      <alignment wrapText="1"/>
    </xf>
    <xf numFmtId="0" fontId="5" fillId="0" borderId="0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/>
    </xf>
    <xf numFmtId="0" fontId="5" fillId="0" borderId="0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/>
    </xf>
    <xf numFmtId="0" fontId="25" fillId="2" borderId="1" xfId="4" applyNumberFormat="1" applyFont="1" applyFill="1" applyBorder="1" applyAlignment="1" applyProtection="1">
      <alignment horizontal="center" wrapText="1"/>
    </xf>
    <xf numFmtId="0" fontId="25" fillId="5" borderId="1" xfId="4" applyNumberFormat="1" applyFont="1" applyFill="1" applyBorder="1" applyAlignment="1" applyProtection="1">
      <alignment horizontal="center" wrapText="1"/>
    </xf>
    <xf numFmtId="0" fontId="25" fillId="5" borderId="1" xfId="4" applyNumberFormat="1" applyFont="1" applyFill="1" applyBorder="1" applyAlignment="1" applyProtection="1">
      <alignment vertical="top" wrapText="1"/>
    </xf>
    <xf numFmtId="0" fontId="25" fillId="6" borderId="1" xfId="3" applyNumberFormat="1" applyFont="1" applyFill="1" applyBorder="1" applyAlignment="1" applyProtection="1">
      <alignment horizontal="center" vertical="top" wrapText="1"/>
    </xf>
    <xf numFmtId="0" fontId="25" fillId="5" borderId="1" xfId="4" applyNumberFormat="1" applyFont="1" applyFill="1" applyBorder="1" applyAlignment="1" applyProtection="1">
      <alignment horizontal="center" vertical="top" wrapText="1"/>
    </xf>
    <xf numFmtId="0" fontId="47" fillId="0" borderId="0" xfId="4" applyFont="1" applyFill="1" applyBorder="1" applyAlignment="1"/>
    <xf numFmtId="0" fontId="28" fillId="0" borderId="1" xfId="4" applyFont="1" applyFill="1" applyBorder="1" applyAlignment="1">
      <alignment horizontal="center"/>
    </xf>
    <xf numFmtId="0" fontId="33" fillId="0" borderId="0" xfId="0" applyFont="1" applyFill="1" applyAlignment="1">
      <alignment horizontal="center"/>
    </xf>
    <xf numFmtId="0" fontId="33" fillId="0" borderId="0" xfId="0" applyFont="1" applyFill="1"/>
    <xf numFmtId="0" fontId="30" fillId="0" borderId="0" xfId="0" applyFont="1" applyFill="1" applyAlignment="1">
      <alignment horizontal="center"/>
    </xf>
    <xf numFmtId="0" fontId="30" fillId="0" borderId="0" xfId="0" applyFont="1" applyFill="1"/>
    <xf numFmtId="0" fontId="24" fillId="0" borderId="0" xfId="4" applyNumberFormat="1" applyFont="1" applyFill="1" applyBorder="1" applyAlignment="1" applyProtection="1">
      <alignment horizontal="center" wrapText="1"/>
    </xf>
    <xf numFmtId="0" fontId="24" fillId="0" borderId="0" xfId="4" applyNumberFormat="1" applyFont="1" applyFill="1" applyBorder="1" applyAlignment="1" applyProtection="1">
      <alignment wrapText="1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/>
    <xf numFmtId="0" fontId="30" fillId="0" borderId="1" xfId="0" applyFont="1" applyBorder="1" applyAlignment="1">
      <alignment horizontal="center"/>
    </xf>
    <xf numFmtId="0" fontId="30" fillId="0" borderId="1" xfId="0" applyFont="1" applyBorder="1"/>
    <xf numFmtId="0" fontId="0" fillId="0" borderId="1" xfId="0" applyBorder="1"/>
    <xf numFmtId="0" fontId="5" fillId="0" borderId="0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/>
    </xf>
    <xf numFmtId="168" fontId="5" fillId="0" borderId="0" xfId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8" fontId="3" fillId="0" borderId="0" xfId="0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48" fillId="0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wrapText="1"/>
    </xf>
    <xf numFmtId="0" fontId="19" fillId="0" borderId="0" xfId="0" applyFont="1"/>
    <xf numFmtId="0" fontId="19" fillId="0" borderId="0" xfId="0" applyFont="1" applyBorder="1" applyAlignment="1">
      <alignment wrapText="1"/>
    </xf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 wrapText="1"/>
    </xf>
    <xf numFmtId="168" fontId="19" fillId="0" borderId="0" xfId="0" applyNumberFormat="1" applyFont="1" applyBorder="1" applyAlignment="1">
      <alignment horizontal="right" wrapText="1"/>
    </xf>
    <xf numFmtId="4" fontId="19" fillId="0" borderId="0" xfId="0" applyNumberFormat="1" applyFont="1" applyBorder="1" applyAlignment="1">
      <alignment wrapText="1"/>
    </xf>
    <xf numFmtId="168" fontId="19" fillId="0" borderId="0" xfId="0" applyNumberFormat="1" applyFont="1" applyBorder="1" applyAlignment="1">
      <alignment wrapText="1"/>
    </xf>
    <xf numFmtId="166" fontId="3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wrapText="1"/>
    </xf>
    <xf numFmtId="168" fontId="3" fillId="0" borderId="0" xfId="0" applyNumberFormat="1" applyFont="1" applyBorder="1" applyAlignment="1">
      <alignment wrapText="1"/>
    </xf>
    <xf numFmtId="4" fontId="49" fillId="0" borderId="0" xfId="0" applyNumberFormat="1" applyFont="1" applyBorder="1" applyAlignment="1">
      <alignment wrapText="1"/>
    </xf>
    <xf numFmtId="0" fontId="49" fillId="0" borderId="0" xfId="0" applyFont="1" applyBorder="1" applyAlignment="1">
      <alignment wrapText="1"/>
    </xf>
    <xf numFmtId="168" fontId="49" fillId="0" borderId="0" xfId="0" applyNumberFormat="1" applyFont="1" applyBorder="1" applyAlignment="1">
      <alignment wrapText="1"/>
    </xf>
    <xf numFmtId="0" fontId="45" fillId="9" borderId="0" xfId="4" applyNumberFormat="1" applyFont="1" applyFill="1" applyBorder="1" applyAlignment="1" applyProtection="1">
      <alignment horizontal="left" vertical="top" wrapText="1"/>
    </xf>
    <xf numFmtId="0" fontId="12" fillId="10" borderId="0" xfId="1" applyFont="1" applyFill="1" applyAlignment="1">
      <alignment vertical="center" wrapText="1"/>
    </xf>
    <xf numFmtId="0" fontId="33" fillId="0" borderId="1" xfId="0" applyFont="1" applyFill="1" applyBorder="1" applyAlignment="1">
      <alignment horizontal="center"/>
    </xf>
    <xf numFmtId="0" fontId="26" fillId="2" borderId="0" xfId="0" applyNumberFormat="1" applyFont="1" applyFill="1" applyBorder="1" applyAlignment="1" applyProtection="1">
      <alignment horizontal="left" wrapText="1"/>
    </xf>
    <xf numFmtId="0" fontId="27" fillId="2" borderId="0" xfId="0" applyNumberFormat="1" applyFont="1" applyFill="1" applyBorder="1" applyAlignment="1" applyProtection="1">
      <alignment horizontal="right" wrapText="1"/>
    </xf>
    <xf numFmtId="167" fontId="26" fillId="2" borderId="0" xfId="2" applyNumberFormat="1" applyFont="1" applyFill="1" applyBorder="1" applyAlignment="1"/>
    <xf numFmtId="0" fontId="33" fillId="0" borderId="0" xfId="0" applyFont="1" applyBorder="1" applyAlignment="1"/>
    <xf numFmtId="0" fontId="25" fillId="2" borderId="0" xfId="0" applyNumberFormat="1" applyFont="1" applyFill="1" applyBorder="1" applyAlignment="1" applyProtection="1">
      <alignment horizontal="left" wrapText="1"/>
    </xf>
    <xf numFmtId="0" fontId="12" fillId="2" borderId="0" xfId="0" applyNumberFormat="1" applyFont="1" applyFill="1" applyBorder="1" applyAlignment="1" applyProtection="1">
      <alignment horizontal="right" wrapText="1"/>
    </xf>
    <xf numFmtId="167" fontId="25" fillId="2" borderId="0" xfId="2" applyNumberFormat="1" applyFont="1" applyFill="1" applyBorder="1" applyAlignment="1"/>
    <xf numFmtId="0" fontId="30" fillId="0" borderId="0" xfId="0" applyFont="1" applyBorder="1"/>
    <xf numFmtId="0" fontId="33" fillId="2" borderId="0" xfId="0" applyFont="1" applyFill="1" applyBorder="1"/>
    <xf numFmtId="0" fontId="34" fillId="0" borderId="0" xfId="0" applyFont="1" applyBorder="1"/>
    <xf numFmtId="0" fontId="50" fillId="0" borderId="1" xfId="0" applyFont="1" applyBorder="1" applyAlignment="1">
      <alignment wrapText="1"/>
    </xf>
    <xf numFmtId="0" fontId="51" fillId="0" borderId="0" xfId="1" applyFont="1" applyBorder="1"/>
    <xf numFmtId="0" fontId="2" fillId="0" borderId="0" xfId="0" applyFont="1"/>
    <xf numFmtId="0" fontId="52" fillId="0" borderId="0" xfId="0" applyFont="1"/>
    <xf numFmtId="0" fontId="53" fillId="0" borderId="0" xfId="0" applyFont="1"/>
    <xf numFmtId="0" fontId="24" fillId="0" borderId="1" xfId="4" applyNumberFormat="1" applyFont="1" applyFill="1" applyBorder="1" applyAlignment="1" applyProtection="1">
      <alignment horizontal="center" vertical="top" wrapText="1"/>
      <protection locked="0"/>
    </xf>
    <xf numFmtId="0" fontId="33" fillId="0" borderId="1" xfId="0" applyFont="1" applyBorder="1" applyProtection="1">
      <protection locked="0"/>
    </xf>
    <xf numFmtId="0" fontId="33" fillId="0" borderId="6" xfId="0" applyFont="1" applyBorder="1" applyProtection="1">
      <protection locked="0"/>
    </xf>
    <xf numFmtId="0" fontId="25" fillId="0" borderId="1" xfId="0" applyFont="1" applyBorder="1" applyProtection="1">
      <protection locked="0"/>
    </xf>
    <xf numFmtId="0" fontId="25" fillId="0" borderId="6" xfId="0" applyFont="1" applyBorder="1" applyProtection="1">
      <protection locked="0"/>
    </xf>
    <xf numFmtId="0" fontId="33" fillId="0" borderId="1" xfId="0" applyFont="1" applyBorder="1" applyAlignment="1" applyProtection="1">
      <alignment horizontal="center"/>
      <protection locked="0"/>
    </xf>
    <xf numFmtId="0" fontId="42" fillId="0" borderId="1" xfId="0" applyFont="1" applyBorder="1" applyAlignment="1" applyProtection="1">
      <alignment wrapText="1"/>
      <protection locked="0"/>
    </xf>
    <xf numFmtId="168" fontId="42" fillId="0" borderId="1" xfId="0" applyNumberFormat="1" applyFont="1" applyBorder="1" applyAlignment="1" applyProtection="1">
      <alignment wrapText="1"/>
      <protection locked="0"/>
    </xf>
    <xf numFmtId="0" fontId="41" fillId="0" borderId="1" xfId="0" applyFont="1" applyBorder="1" applyAlignment="1" applyProtection="1">
      <alignment wrapText="1"/>
      <protection locked="0"/>
    </xf>
    <xf numFmtId="168" fontId="41" fillId="0" borderId="1" xfId="0" applyNumberFormat="1" applyFont="1" applyBorder="1" applyAlignment="1" applyProtection="1">
      <alignment wrapText="1"/>
      <protection locked="0"/>
    </xf>
    <xf numFmtId="0" fontId="42" fillId="0" borderId="2" xfId="0" applyFont="1" applyBorder="1" applyAlignment="1" applyProtection="1">
      <alignment wrapText="1"/>
      <protection locked="0"/>
    </xf>
    <xf numFmtId="168" fontId="42" fillId="0" borderId="2" xfId="0" applyNumberFormat="1" applyFont="1" applyBorder="1" applyAlignment="1" applyProtection="1">
      <alignment wrapText="1"/>
      <protection locked="0"/>
    </xf>
    <xf numFmtId="0" fontId="18" fillId="0" borderId="1" xfId="0" applyFont="1" applyBorder="1" applyAlignment="1" applyProtection="1">
      <alignment wrapText="1"/>
      <protection locked="0"/>
    </xf>
    <xf numFmtId="168" fontId="18" fillId="0" borderId="1" xfId="0" applyNumberFormat="1" applyFont="1" applyBorder="1" applyAlignment="1" applyProtection="1">
      <alignment wrapText="1"/>
      <protection locked="0"/>
    </xf>
    <xf numFmtId="4" fontId="18" fillId="0" borderId="1" xfId="0" applyNumberFormat="1" applyFont="1" applyBorder="1" applyAlignment="1" applyProtection="1">
      <alignment wrapText="1"/>
      <protection locked="0"/>
    </xf>
    <xf numFmtId="0" fontId="24" fillId="0" borderId="8" xfId="4" applyNumberFormat="1" applyFont="1" applyFill="1" applyBorder="1" applyAlignment="1" applyProtection="1">
      <alignment horizontal="center" vertical="top" wrapText="1"/>
      <protection locked="0"/>
    </xf>
    <xf numFmtId="0" fontId="18" fillId="0" borderId="1" xfId="0" applyFont="1" applyBorder="1" applyProtection="1">
      <protection locked="0"/>
    </xf>
    <xf numFmtId="0" fontId="18" fillId="0" borderId="6" xfId="0" applyFont="1" applyBorder="1" applyAlignment="1" applyProtection="1">
      <alignment wrapText="1"/>
      <protection locked="0"/>
    </xf>
    <xf numFmtId="168" fontId="18" fillId="0" borderId="6" xfId="0" applyNumberFormat="1" applyFont="1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168" fontId="0" fillId="0" borderId="1" xfId="0" applyNumberFormat="1" applyBorder="1" applyAlignment="1" applyProtection="1">
      <alignment wrapText="1"/>
      <protection locked="0"/>
    </xf>
    <xf numFmtId="0" fontId="18" fillId="0" borderId="1" xfId="0" applyFont="1" applyBorder="1" applyAlignment="1" applyProtection="1">
      <alignment horizontal="right"/>
      <protection locked="0"/>
    </xf>
    <xf numFmtId="0" fontId="18" fillId="0" borderId="1" xfId="0" applyFont="1" applyBorder="1" applyAlignment="1" applyProtection="1">
      <alignment horizontal="center"/>
      <protection locked="0"/>
    </xf>
    <xf numFmtId="0" fontId="30" fillId="0" borderId="1" xfId="0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19" fillId="0" borderId="1" xfId="0" applyFont="1" applyBorder="1" applyAlignment="1">
      <alignment horizontal="right"/>
    </xf>
    <xf numFmtId="0" fontId="28" fillId="0" borderId="7" xfId="3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2" fillId="0" borderId="0" xfId="4" applyNumberFormat="1" applyFont="1" applyFill="1" applyBorder="1" applyAlignment="1" applyProtection="1">
      <alignment horizontal="center" vertical="center" wrapText="1"/>
    </xf>
    <xf numFmtId="0" fontId="22" fillId="0" borderId="1" xfId="4" applyNumberFormat="1" applyFont="1" applyFill="1" applyBorder="1" applyAlignment="1" applyProtection="1">
      <alignment horizontal="center" vertical="center" wrapText="1"/>
    </xf>
    <xf numFmtId="0" fontId="33" fillId="0" borderId="0" xfId="0" applyFont="1" applyFill="1" applyAlignment="1">
      <alignment horizontal="left"/>
    </xf>
    <xf numFmtId="0" fontId="24" fillId="0" borderId="16" xfId="4" applyNumberFormat="1" applyFont="1" applyFill="1" applyBorder="1" applyAlignment="1" applyProtection="1">
      <alignment horizontal="center" wrapText="1"/>
    </xf>
    <xf numFmtId="0" fontId="0" fillId="0" borderId="2" xfId="0" applyBorder="1" applyProtection="1">
      <protection locked="0"/>
    </xf>
    <xf numFmtId="0" fontId="34" fillId="0" borderId="9" xfId="0" applyFont="1" applyBorder="1" applyAlignment="1" applyProtection="1">
      <alignment horizontal="right"/>
      <protection locked="0"/>
    </xf>
    <xf numFmtId="0" fontId="33" fillId="0" borderId="9" xfId="0" applyFont="1" applyBorder="1" applyAlignment="1" applyProtection="1">
      <protection locked="0"/>
    </xf>
    <xf numFmtId="0" fontId="33" fillId="0" borderId="2" xfId="0" applyFont="1" applyBorder="1" applyAlignment="1" applyProtection="1">
      <protection locked="0"/>
    </xf>
    <xf numFmtId="0" fontId="25" fillId="2" borderId="7" xfId="0" applyNumberFormat="1" applyFont="1" applyFill="1" applyBorder="1" applyAlignment="1" applyProtection="1">
      <alignment horizontal="left" wrapText="1"/>
      <protection locked="0"/>
    </xf>
    <xf numFmtId="0" fontId="25" fillId="2" borderId="1" xfId="0" applyNumberFormat="1" applyFont="1" applyFill="1" applyBorder="1" applyAlignment="1" applyProtection="1">
      <alignment horizontal="left" wrapText="1"/>
      <protection locked="0"/>
    </xf>
    <xf numFmtId="0" fontId="26" fillId="2" borderId="7" xfId="0" applyNumberFormat="1" applyFont="1" applyFill="1" applyBorder="1" applyAlignment="1" applyProtection="1">
      <alignment horizontal="left" wrapText="1"/>
      <protection locked="0"/>
    </xf>
    <xf numFmtId="0" fontId="26" fillId="2" borderId="1" xfId="0" applyNumberFormat="1" applyFont="1" applyFill="1" applyBorder="1" applyAlignment="1" applyProtection="1">
      <alignment horizontal="left" wrapText="1"/>
      <protection locked="0"/>
    </xf>
    <xf numFmtId="0" fontId="19" fillId="0" borderId="1" xfId="0" applyFont="1" applyBorder="1" applyAlignment="1" applyProtection="1">
      <alignment horizontal="left" wrapText="1"/>
      <protection locked="0"/>
    </xf>
    <xf numFmtId="168" fontId="19" fillId="0" borderId="1" xfId="0" applyNumberFormat="1" applyFont="1" applyBorder="1" applyAlignment="1" applyProtection="1">
      <alignment horizontal="right" wrapText="1"/>
      <protection locked="0"/>
    </xf>
    <xf numFmtId="0" fontId="19" fillId="0" borderId="1" xfId="0" applyFont="1" applyBorder="1" applyAlignment="1" applyProtection="1">
      <alignment horizontal="right" wrapText="1"/>
      <protection locked="0"/>
    </xf>
    <xf numFmtId="168" fontId="19" fillId="0" borderId="1" xfId="0" applyNumberFormat="1" applyFont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8" fontId="0" fillId="0" borderId="0" xfId="0" applyNumberFormat="1" applyAlignment="1" applyProtection="1">
      <alignment wrapText="1"/>
      <protection locked="0"/>
    </xf>
    <xf numFmtId="4" fontId="0" fillId="0" borderId="0" xfId="0" applyNumberFormat="1" applyAlignment="1" applyProtection="1">
      <alignment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</xf>
    <xf numFmtId="168" fontId="0" fillId="0" borderId="0" xfId="0" applyNumberFormat="1" applyAlignment="1" applyProtection="1">
      <alignment wrapText="1"/>
    </xf>
    <xf numFmtId="4" fontId="0" fillId="0" borderId="0" xfId="0" applyNumberFormat="1" applyAlignment="1" applyProtection="1">
      <alignment wrapText="1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5" fillId="0" borderId="3" xfId="1" applyFont="1" applyBorder="1" applyAlignment="1">
      <alignment horizontal="left" vertical="center"/>
    </xf>
    <xf numFmtId="169" fontId="33" fillId="0" borderId="6" xfId="0" applyNumberFormat="1" applyFont="1" applyBorder="1" applyProtection="1">
      <protection locked="0"/>
    </xf>
    <xf numFmtId="169" fontId="25" fillId="0" borderId="6" xfId="0" applyNumberFormat="1" applyFont="1" applyBorder="1" applyProtection="1">
      <protection locked="0"/>
    </xf>
    <xf numFmtId="169" fontId="33" fillId="0" borderId="1" xfId="0" applyNumberFormat="1" applyFont="1" applyBorder="1" applyProtection="1">
      <protection locked="0"/>
    </xf>
    <xf numFmtId="169" fontId="33" fillId="0" borderId="9" xfId="0" applyNumberFormat="1" applyFont="1" applyBorder="1" applyAlignment="1" applyProtection="1">
      <protection locked="0"/>
    </xf>
    <xf numFmtId="169" fontId="25" fillId="2" borderId="7" xfId="0" applyNumberFormat="1" applyFont="1" applyFill="1" applyBorder="1" applyAlignment="1" applyProtection="1">
      <alignment horizontal="left" wrapText="1"/>
      <protection locked="0"/>
    </xf>
    <xf numFmtId="169" fontId="26" fillId="2" borderId="7" xfId="0" applyNumberFormat="1" applyFont="1" applyFill="1" applyBorder="1" applyAlignment="1" applyProtection="1">
      <alignment horizontal="left" wrapText="1"/>
      <protection locked="0"/>
    </xf>
    <xf numFmtId="169" fontId="25" fillId="2" borderId="1" xfId="0" applyNumberFormat="1" applyFont="1" applyFill="1" applyBorder="1" applyAlignment="1" applyProtection="1">
      <alignment horizontal="left" wrapText="1"/>
      <protection locked="0"/>
    </xf>
    <xf numFmtId="169" fontId="26" fillId="2" borderId="1" xfId="0" applyNumberFormat="1" applyFont="1" applyFill="1" applyBorder="1" applyAlignment="1" applyProtection="1">
      <alignment horizontal="left" wrapText="1"/>
      <protection locked="0"/>
    </xf>
    <xf numFmtId="169" fontId="33" fillId="0" borderId="2" xfId="0" applyNumberFormat="1" applyFont="1" applyBorder="1" applyAlignment="1" applyProtection="1">
      <protection locked="0"/>
    </xf>
    <xf numFmtId="169" fontId="12" fillId="2" borderId="1" xfId="0" applyNumberFormat="1" applyFont="1" applyFill="1" applyBorder="1" applyAlignment="1" applyProtection="1">
      <alignment horizontal="right" wrapText="1"/>
      <protection locked="0"/>
    </xf>
    <xf numFmtId="169" fontId="25" fillId="2" borderId="1" xfId="2" applyNumberFormat="1" applyFont="1" applyFill="1" applyBorder="1" applyAlignment="1" applyProtection="1">
      <protection locked="0"/>
    </xf>
    <xf numFmtId="169" fontId="33" fillId="0" borderId="1" xfId="0" applyNumberFormat="1" applyFont="1" applyBorder="1" applyAlignment="1" applyProtection="1">
      <protection locked="0"/>
    </xf>
    <xf numFmtId="169" fontId="27" fillId="2" borderId="1" xfId="0" applyNumberFormat="1" applyFont="1" applyFill="1" applyBorder="1" applyAlignment="1" applyProtection="1">
      <alignment horizontal="right" wrapText="1"/>
      <protection locked="0"/>
    </xf>
    <xf numFmtId="169" fontId="26" fillId="2" borderId="1" xfId="2" applyNumberFormat="1" applyFont="1" applyFill="1" applyBorder="1" applyAlignment="1" applyProtection="1">
      <protection locked="0"/>
    </xf>
    <xf numFmtId="169" fontId="25" fillId="0" borderId="1" xfId="0" applyNumberFormat="1" applyFont="1" applyBorder="1" applyAlignment="1" applyProtection="1">
      <protection locked="0"/>
    </xf>
    <xf numFmtId="169" fontId="19" fillId="0" borderId="1" xfId="0" applyNumberFormat="1" applyFont="1" applyBorder="1" applyAlignment="1" applyProtection="1">
      <alignment horizontal="right" wrapText="1"/>
      <protection locked="0"/>
    </xf>
    <xf numFmtId="169" fontId="19" fillId="0" borderId="1" xfId="0" applyNumberFormat="1" applyFont="1" applyBorder="1" applyAlignment="1" applyProtection="1">
      <alignment wrapText="1"/>
      <protection locked="0"/>
    </xf>
    <xf numFmtId="169" fontId="42" fillId="0" borderId="1" xfId="0" applyNumberFormat="1" applyFont="1" applyBorder="1" applyAlignment="1" applyProtection="1">
      <alignment wrapText="1"/>
      <protection locked="0"/>
    </xf>
    <xf numFmtId="169" fontId="41" fillId="0" borderId="1" xfId="0" applyNumberFormat="1" applyFont="1" applyBorder="1" applyAlignment="1" applyProtection="1">
      <alignment wrapText="1"/>
      <protection locked="0"/>
    </xf>
    <xf numFmtId="169" fontId="42" fillId="0" borderId="2" xfId="0" applyNumberFormat="1" applyFont="1" applyBorder="1" applyAlignment="1" applyProtection="1">
      <alignment wrapText="1"/>
      <protection locked="0"/>
    </xf>
    <xf numFmtId="169" fontId="18" fillId="0" borderId="1" xfId="0" applyNumberFormat="1" applyFont="1" applyBorder="1" applyAlignment="1" applyProtection="1">
      <alignment wrapText="1"/>
      <protection locked="0"/>
    </xf>
    <xf numFmtId="169" fontId="18" fillId="0" borderId="0" xfId="0" applyNumberFormat="1" applyFont="1" applyBorder="1" applyAlignment="1">
      <alignment wrapText="1"/>
    </xf>
    <xf numFmtId="168" fontId="53" fillId="0" borderId="1" xfId="0" applyNumberFormat="1" applyFont="1" applyBorder="1" applyAlignment="1" applyProtection="1">
      <alignment wrapText="1"/>
      <protection locked="0"/>
    </xf>
    <xf numFmtId="0" fontId="53" fillId="0" borderId="1" xfId="0" applyFont="1" applyBorder="1" applyAlignment="1" applyProtection="1">
      <alignment wrapText="1"/>
      <protection locked="0"/>
    </xf>
    <xf numFmtId="169" fontId="53" fillId="0" borderId="1" xfId="0" applyNumberFormat="1" applyFont="1" applyBorder="1" applyAlignment="1" applyProtection="1">
      <alignment wrapText="1"/>
      <protection locked="0"/>
    </xf>
    <xf numFmtId="168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169" fontId="2" fillId="0" borderId="1" xfId="0" applyNumberFormat="1" applyFont="1" applyBorder="1" applyAlignment="1" applyProtection="1">
      <alignment wrapText="1"/>
      <protection locked="0"/>
    </xf>
    <xf numFmtId="169" fontId="34" fillId="0" borderId="6" xfId="0" applyNumberFormat="1" applyFont="1" applyBorder="1" applyProtection="1">
      <protection locked="0"/>
    </xf>
    <xf numFmtId="0" fontId="34" fillId="0" borderId="6" xfId="0" applyFont="1" applyBorder="1" applyProtection="1">
      <protection locked="0"/>
    </xf>
    <xf numFmtId="169" fontId="34" fillId="0" borderId="1" xfId="0" applyNumberFormat="1" applyFont="1" applyBorder="1" applyProtection="1">
      <protection locked="0"/>
    </xf>
    <xf numFmtId="169" fontId="18" fillId="0" borderId="1" xfId="0" applyNumberFormat="1" applyFont="1" applyBorder="1" applyProtection="1">
      <protection locked="0"/>
    </xf>
    <xf numFmtId="169" fontId="0" fillId="0" borderId="1" xfId="0" applyNumberFormat="1" applyBorder="1" applyProtection="1">
      <protection locked="0"/>
    </xf>
    <xf numFmtId="169" fontId="2" fillId="0" borderId="1" xfId="0" applyNumberFormat="1" applyFont="1" applyBorder="1" applyProtection="1">
      <protection locked="0"/>
    </xf>
    <xf numFmtId="0" fontId="2" fillId="0" borderId="1" xfId="0" applyFont="1" applyBorder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169" fontId="18" fillId="0" borderId="1" xfId="0" applyNumberFormat="1" applyFont="1" applyBorder="1" applyAlignment="1" applyProtection="1">
      <alignment horizontal="right"/>
      <protection locked="0"/>
    </xf>
    <xf numFmtId="169" fontId="18" fillId="0" borderId="0" xfId="0" applyNumberFormat="1" applyFont="1" applyProtection="1">
      <protection locked="0"/>
    </xf>
    <xf numFmtId="169" fontId="53" fillId="0" borderId="1" xfId="0" applyNumberFormat="1" applyFont="1" applyBorder="1" applyAlignment="1" applyProtection="1">
      <alignment horizontal="right"/>
      <protection locked="0"/>
    </xf>
    <xf numFmtId="0" fontId="53" fillId="0" borderId="1" xfId="0" applyFont="1" applyBorder="1" applyProtection="1">
      <protection locked="0"/>
    </xf>
    <xf numFmtId="169" fontId="53" fillId="0" borderId="1" xfId="0" applyNumberFormat="1" applyFont="1" applyBorder="1" applyProtection="1">
      <protection locked="0"/>
    </xf>
    <xf numFmtId="169" fontId="0" fillId="0" borderId="2" xfId="0" applyNumberFormat="1" applyBorder="1" applyProtection="1">
      <protection locked="0"/>
    </xf>
    <xf numFmtId="0" fontId="25" fillId="0" borderId="0" xfId="1" applyFont="1" applyBorder="1" applyAlignment="1">
      <alignment horizontal="left" vertical="center" wrapText="1"/>
    </xf>
    <xf numFmtId="0" fontId="37" fillId="0" borderId="0" xfId="1" applyFont="1" applyBorder="1" applyAlignment="1">
      <alignment horizontal="center" vertical="center"/>
    </xf>
    <xf numFmtId="0" fontId="36" fillId="0" borderId="0" xfId="1" applyFont="1" applyBorder="1" applyAlignment="1">
      <alignment horizontal="left" vertical="center" wrapText="1"/>
    </xf>
    <xf numFmtId="0" fontId="25" fillId="0" borderId="4" xfId="1" applyFont="1" applyBorder="1" applyAlignment="1">
      <alignment horizontal="left" vertical="center"/>
    </xf>
    <xf numFmtId="0" fontId="25" fillId="0" borderId="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35" fillId="0" borderId="0" xfId="1" applyFont="1" applyBorder="1" applyAlignment="1">
      <alignment horizontal="center" vertical="center"/>
    </xf>
    <xf numFmtId="168" fontId="5" fillId="0" borderId="3" xfId="1" applyNumberFormat="1" applyFont="1" applyBorder="1" applyAlignment="1">
      <alignment horizontal="left" vertical="center" wrapText="1"/>
    </xf>
    <xf numFmtId="168" fontId="5" fillId="0" borderId="4" xfId="1" applyNumberFormat="1" applyFont="1" applyBorder="1" applyAlignment="1">
      <alignment horizontal="left" vertical="center"/>
    </xf>
    <xf numFmtId="168" fontId="5" fillId="0" borderId="4" xfId="1" applyNumberFormat="1" applyFont="1" applyBorder="1" applyAlignment="1">
      <alignment horizontal="left" vertical="center" wrapText="1"/>
    </xf>
    <xf numFmtId="168" fontId="5" fillId="0" borderId="0" xfId="1" applyNumberFormat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168" fontId="5" fillId="0" borderId="0" xfId="1" applyNumberFormat="1" applyFont="1" applyBorder="1" applyAlignment="1">
      <alignment horizontal="left" vertical="center"/>
    </xf>
    <xf numFmtId="0" fontId="25" fillId="0" borderId="4" xfId="1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left"/>
    </xf>
  </cellXfs>
  <cellStyles count="13">
    <cellStyle name="Navadno" xfId="0" builtinId="0"/>
    <cellStyle name="Navadno 2" xfId="1" xr:uid="{00000000-0005-0000-0000-000001000000}"/>
    <cellStyle name="Navadno 3" xfId="4" xr:uid="{00000000-0005-0000-0000-000002000000}"/>
    <cellStyle name="Navadno 4" xfId="7" xr:uid="{94AAD958-3667-4505-AE58-3DA581E1BB8F}"/>
    <cellStyle name="Odstotek" xfId="2" builtinId="5"/>
    <cellStyle name="Vejica" xfId="3" builtinId="3"/>
    <cellStyle name="Vejica [0] 2" xfId="5" xr:uid="{00000000-0005-0000-0000-000005000000}"/>
    <cellStyle name="Vejica [0] 3" xfId="8" xr:uid="{EDCA3190-2117-4153-935D-9F760496249E}"/>
    <cellStyle name="Vejica [0] 4" xfId="9" xr:uid="{BC8DF674-960B-47C3-823A-48D1204235C7}"/>
    <cellStyle name="Vejica 2" xfId="5" xr:uid="{00000000-0005-0000-0000-000006000000}"/>
    <cellStyle name="Vejica 3" xfId="6" xr:uid="{00000000-0005-0000-0000-000007000000}"/>
    <cellStyle name="Vejica 4" xfId="8" xr:uid="{462E4340-A76E-4BE3-969D-080AEFD4D3E5}"/>
    <cellStyle name="Vejica 5" xfId="9" xr:uid="{326B821E-426F-4CBD-A5A2-42B296FA1C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9"/>
  <sheetViews>
    <sheetView topLeftCell="D12" workbookViewId="0">
      <selection activeCell="E19" sqref="E19"/>
    </sheetView>
  </sheetViews>
  <sheetFormatPr defaultRowHeight="11.25" x14ac:dyDescent="0.15"/>
  <cols>
    <col min="1" max="1" width="9.140625" style="141"/>
    <col min="2" max="2" width="13.42578125" style="181" bestFit="1" customWidth="1"/>
    <col min="3" max="3" width="56.140625" style="141" customWidth="1"/>
    <col min="4" max="4" width="13.28515625" style="182" customWidth="1"/>
    <col min="5" max="5" width="8.42578125" style="181" bestFit="1" customWidth="1"/>
    <col min="6" max="6" width="19.140625" style="141" customWidth="1"/>
    <col min="7" max="7" width="13.28515625" style="141" customWidth="1"/>
    <col min="8" max="8" width="6.5703125" style="141" bestFit="1" customWidth="1"/>
    <col min="9" max="9" width="11.85546875" style="141" customWidth="1"/>
    <col min="10" max="10" width="8.7109375" style="141" customWidth="1"/>
    <col min="11" max="11" width="9.7109375" style="141" customWidth="1"/>
    <col min="12" max="12" width="9.28515625" style="141" customWidth="1"/>
    <col min="13" max="13" width="9.85546875" style="141" customWidth="1"/>
    <col min="14" max="14" width="13.140625" style="141" customWidth="1"/>
    <col min="15" max="16384" width="9.140625" style="141"/>
  </cols>
  <sheetData>
    <row r="1" spans="1:18" x14ac:dyDescent="0.15">
      <c r="B1" s="160"/>
      <c r="C1" s="133" t="s">
        <v>1</v>
      </c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8" ht="19.5" customHeight="1" x14ac:dyDescent="0.15">
      <c r="B2" s="160"/>
      <c r="C2" s="161" t="s">
        <v>2</v>
      </c>
      <c r="D2" s="391"/>
      <c r="E2" s="391"/>
      <c r="F2" s="160"/>
      <c r="G2" s="393" t="s">
        <v>3</v>
      </c>
      <c r="H2" s="393"/>
      <c r="I2" s="393"/>
      <c r="J2" s="393"/>
      <c r="K2" s="160"/>
      <c r="L2" s="162"/>
      <c r="M2" s="162"/>
    </row>
    <row r="3" spans="1:18" ht="19.5" customHeight="1" x14ac:dyDescent="0.15">
      <c r="B3" s="160"/>
      <c r="C3" s="163" t="s">
        <v>126</v>
      </c>
      <c r="D3" s="389"/>
      <c r="E3" s="389"/>
      <c r="F3" s="160"/>
      <c r="G3" s="392" t="s">
        <v>5</v>
      </c>
      <c r="H3" s="392"/>
      <c r="I3" s="392"/>
      <c r="J3" s="392"/>
      <c r="K3" s="160"/>
      <c r="L3" s="162"/>
      <c r="M3" s="162"/>
    </row>
    <row r="4" spans="1:18" x14ac:dyDescent="0.15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18" x14ac:dyDescent="0.15">
      <c r="B5" s="160"/>
      <c r="C5" s="133" t="s">
        <v>6</v>
      </c>
      <c r="D5" s="160"/>
      <c r="E5" s="160"/>
      <c r="F5" s="160"/>
      <c r="G5" s="160"/>
      <c r="H5" s="160"/>
      <c r="I5" s="160"/>
      <c r="J5" s="160"/>
      <c r="K5" s="160"/>
      <c r="L5" s="160"/>
      <c r="M5" s="160"/>
    </row>
    <row r="6" spans="1:18" x14ac:dyDescent="0.15">
      <c r="B6" s="160"/>
      <c r="C6" s="161" t="s">
        <v>7</v>
      </c>
      <c r="D6" s="389"/>
      <c r="E6" s="389"/>
      <c r="F6" s="160"/>
      <c r="G6" s="165" t="s">
        <v>139</v>
      </c>
      <c r="H6" s="135"/>
      <c r="I6" s="135"/>
      <c r="J6" s="135"/>
      <c r="K6" s="135"/>
      <c r="L6" s="166"/>
      <c r="M6" s="166"/>
    </row>
    <row r="7" spans="1:18" ht="19.5" customHeight="1" x14ac:dyDescent="0.15">
      <c r="B7" s="160"/>
      <c r="C7" s="161" t="s">
        <v>8</v>
      </c>
      <c r="D7" s="389"/>
      <c r="E7" s="389"/>
      <c r="F7" s="160"/>
      <c r="G7" s="392" t="s">
        <v>140</v>
      </c>
      <c r="H7" s="392"/>
      <c r="I7" s="392"/>
      <c r="J7" s="392"/>
      <c r="K7" s="167"/>
      <c r="L7" s="166"/>
      <c r="M7" s="166"/>
    </row>
    <row r="8" spans="1:18" x14ac:dyDescent="0.15">
      <c r="B8" s="141"/>
      <c r="D8" s="141"/>
      <c r="E8" s="141"/>
      <c r="R8" s="168"/>
    </row>
    <row r="9" spans="1:18" x14ac:dyDescent="0.15">
      <c r="B9" s="390"/>
      <c r="C9" s="390"/>
      <c r="D9" s="390"/>
      <c r="E9" s="390"/>
      <c r="F9" s="390"/>
      <c r="G9" s="390"/>
      <c r="H9" s="390"/>
      <c r="I9" s="390"/>
      <c r="J9" s="390"/>
      <c r="K9" s="390"/>
      <c r="L9" s="390"/>
      <c r="M9" s="390"/>
      <c r="R9" s="168"/>
    </row>
    <row r="10" spans="1:18" x14ac:dyDescent="0.15">
      <c r="B10" s="169"/>
      <c r="C10" s="170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R10" s="168"/>
    </row>
    <row r="11" spans="1:18" x14ac:dyDescent="0.15">
      <c r="B11" s="172"/>
      <c r="C11" s="173"/>
      <c r="D11" s="174"/>
      <c r="E11" s="141"/>
      <c r="F11" s="134"/>
      <c r="G11" s="134"/>
      <c r="H11" s="134"/>
      <c r="I11" s="134"/>
      <c r="J11" s="134"/>
      <c r="K11" s="134"/>
      <c r="L11" s="134"/>
      <c r="M11" s="134"/>
      <c r="R11" s="168"/>
    </row>
    <row r="12" spans="1:18" x14ac:dyDescent="0.15">
      <c r="B12" s="27" t="s">
        <v>283</v>
      </c>
      <c r="C12" s="129"/>
      <c r="D12" s="130"/>
      <c r="E12" s="131"/>
    </row>
    <row r="13" spans="1:18" x14ac:dyDescent="0.15">
      <c r="B13" s="132"/>
      <c r="C13" s="133"/>
      <c r="D13" s="134"/>
      <c r="E13" s="134"/>
      <c r="F13" s="134"/>
      <c r="G13" s="134"/>
      <c r="H13" s="134"/>
      <c r="I13" s="134"/>
      <c r="J13" s="134"/>
      <c r="K13" s="135"/>
      <c r="L13" s="135"/>
      <c r="M13" s="135"/>
    </row>
    <row r="14" spans="1:18" ht="64.150000000000006" customHeight="1" x14ac:dyDescent="0.15">
      <c r="A14" s="175" t="s">
        <v>32</v>
      </c>
      <c r="B14" s="176" t="s">
        <v>9</v>
      </c>
      <c r="C14" s="177" t="s">
        <v>19</v>
      </c>
      <c r="D14" s="178" t="s">
        <v>0</v>
      </c>
      <c r="E14" s="178" t="s">
        <v>11</v>
      </c>
      <c r="F14" s="177" t="s">
        <v>12</v>
      </c>
      <c r="G14" s="178" t="s">
        <v>13</v>
      </c>
      <c r="H14" s="178" t="s">
        <v>14</v>
      </c>
      <c r="I14" s="178" t="s">
        <v>333</v>
      </c>
      <c r="J14" s="178" t="s">
        <v>15</v>
      </c>
      <c r="K14" s="178" t="s">
        <v>16</v>
      </c>
      <c r="L14" s="178" t="s">
        <v>17</v>
      </c>
      <c r="M14" s="178" t="s">
        <v>18</v>
      </c>
      <c r="N14" s="178" t="s">
        <v>330</v>
      </c>
    </row>
    <row r="15" spans="1:18" ht="16.899999999999999" customHeight="1" thickBot="1" x14ac:dyDescent="0.2">
      <c r="A15" s="179">
        <v>1</v>
      </c>
      <c r="B15" s="180">
        <v>2</v>
      </c>
      <c r="C15" s="180">
        <v>3</v>
      </c>
      <c r="D15" s="180">
        <v>4</v>
      </c>
      <c r="E15" s="180">
        <v>5</v>
      </c>
      <c r="F15" s="180">
        <v>6</v>
      </c>
      <c r="G15" s="180">
        <v>7</v>
      </c>
      <c r="H15" s="180">
        <v>8</v>
      </c>
      <c r="I15" s="180">
        <v>9</v>
      </c>
      <c r="J15" s="180">
        <v>10</v>
      </c>
      <c r="K15" s="180">
        <v>11</v>
      </c>
      <c r="L15" s="180">
        <v>12</v>
      </c>
      <c r="M15" s="180">
        <v>13</v>
      </c>
      <c r="N15" s="180">
        <v>14</v>
      </c>
    </row>
    <row r="16" spans="1:18" x14ac:dyDescent="0.15">
      <c r="A16" s="203">
        <v>1</v>
      </c>
      <c r="B16" s="203" t="s">
        <v>67</v>
      </c>
      <c r="C16" s="204" t="s">
        <v>152</v>
      </c>
      <c r="D16" s="205">
        <v>7</v>
      </c>
      <c r="E16" s="73" t="s">
        <v>36</v>
      </c>
      <c r="F16" s="293"/>
      <c r="G16" s="294"/>
      <c r="H16" s="347"/>
      <c r="I16" s="347">
        <f>D16*H16</f>
        <v>0</v>
      </c>
      <c r="J16" s="295"/>
      <c r="K16" s="347"/>
      <c r="L16" s="347">
        <f>D16*K16</f>
        <v>0</v>
      </c>
      <c r="M16" s="349"/>
      <c r="N16" s="347"/>
    </row>
    <row r="17" spans="1:14" x14ac:dyDescent="0.15">
      <c r="A17" s="203">
        <v>2</v>
      </c>
      <c r="B17" s="203" t="s">
        <v>68</v>
      </c>
      <c r="C17" s="204" t="s">
        <v>153</v>
      </c>
      <c r="D17" s="205">
        <v>5</v>
      </c>
      <c r="E17" s="73" t="s">
        <v>36</v>
      </c>
      <c r="F17" s="293"/>
      <c r="G17" s="294"/>
      <c r="H17" s="347"/>
      <c r="I17" s="347">
        <f t="shared" ref="I17:I77" si="0">D17*H17</f>
        <v>0</v>
      </c>
      <c r="J17" s="295"/>
      <c r="K17" s="347"/>
      <c r="L17" s="347">
        <f t="shared" ref="L17:L77" si="1">D17*K17</f>
        <v>0</v>
      </c>
      <c r="M17" s="349"/>
      <c r="N17" s="347"/>
    </row>
    <row r="18" spans="1:14" x14ac:dyDescent="0.15">
      <c r="A18" s="203">
        <v>3</v>
      </c>
      <c r="B18" s="203" t="s">
        <v>69</v>
      </c>
      <c r="C18" s="204" t="s">
        <v>154</v>
      </c>
      <c r="D18" s="205">
        <v>6</v>
      </c>
      <c r="E18" s="73" t="s">
        <v>36</v>
      </c>
      <c r="F18" s="293"/>
      <c r="G18" s="294"/>
      <c r="H18" s="347"/>
      <c r="I18" s="347">
        <f t="shared" si="0"/>
        <v>0</v>
      </c>
      <c r="J18" s="295"/>
      <c r="K18" s="347"/>
      <c r="L18" s="347">
        <f t="shared" si="1"/>
        <v>0</v>
      </c>
      <c r="M18" s="349"/>
      <c r="N18" s="347"/>
    </row>
    <row r="19" spans="1:14" x14ac:dyDescent="0.15">
      <c r="A19" s="203">
        <v>4</v>
      </c>
      <c r="B19" s="203" t="s">
        <v>70</v>
      </c>
      <c r="C19" s="204" t="s">
        <v>155</v>
      </c>
      <c r="D19" s="205">
        <v>3</v>
      </c>
      <c r="E19" s="73" t="s">
        <v>36</v>
      </c>
      <c r="F19" s="293"/>
      <c r="G19" s="294"/>
      <c r="H19" s="347"/>
      <c r="I19" s="347">
        <f t="shared" si="0"/>
        <v>0</v>
      </c>
      <c r="J19" s="295"/>
      <c r="K19" s="347"/>
      <c r="L19" s="347">
        <f t="shared" si="1"/>
        <v>0</v>
      </c>
      <c r="M19" s="349"/>
      <c r="N19" s="347"/>
    </row>
    <row r="20" spans="1:14" x14ac:dyDescent="0.15">
      <c r="A20" s="203">
        <v>5</v>
      </c>
      <c r="B20" s="203" t="s">
        <v>71</v>
      </c>
      <c r="C20" s="204" t="s">
        <v>72</v>
      </c>
      <c r="D20" s="205">
        <v>4</v>
      </c>
      <c r="E20" s="73" t="s">
        <v>36</v>
      </c>
      <c r="F20" s="293"/>
      <c r="G20" s="294"/>
      <c r="H20" s="347"/>
      <c r="I20" s="347">
        <f t="shared" si="0"/>
        <v>0</v>
      </c>
      <c r="J20" s="295"/>
      <c r="K20" s="347"/>
      <c r="L20" s="347">
        <f t="shared" si="1"/>
        <v>0</v>
      </c>
      <c r="M20" s="349"/>
      <c r="N20" s="347"/>
    </row>
    <row r="21" spans="1:14" x14ac:dyDescent="0.15">
      <c r="A21" s="203">
        <v>6</v>
      </c>
      <c r="B21" s="203" t="s">
        <v>73</v>
      </c>
      <c r="C21" s="204" t="s">
        <v>74</v>
      </c>
      <c r="D21" s="205">
        <v>3</v>
      </c>
      <c r="E21" s="73" t="s">
        <v>36</v>
      </c>
      <c r="F21" s="293"/>
      <c r="G21" s="294"/>
      <c r="H21" s="347"/>
      <c r="I21" s="347">
        <f t="shared" si="0"/>
        <v>0</v>
      </c>
      <c r="J21" s="295"/>
      <c r="K21" s="347"/>
      <c r="L21" s="347">
        <f t="shared" si="1"/>
        <v>0</v>
      </c>
      <c r="M21" s="349"/>
      <c r="N21" s="347"/>
    </row>
    <row r="22" spans="1:14" x14ac:dyDescent="0.15">
      <c r="A22" s="203">
        <v>7</v>
      </c>
      <c r="B22" s="203" t="s">
        <v>75</v>
      </c>
      <c r="C22" s="204" t="s">
        <v>76</v>
      </c>
      <c r="D22" s="205">
        <v>2</v>
      </c>
      <c r="E22" s="73" t="s">
        <v>36</v>
      </c>
      <c r="F22" s="293"/>
      <c r="G22" s="294"/>
      <c r="H22" s="347"/>
      <c r="I22" s="347">
        <f t="shared" si="0"/>
        <v>0</v>
      </c>
      <c r="J22" s="295"/>
      <c r="K22" s="347"/>
      <c r="L22" s="347">
        <f t="shared" si="1"/>
        <v>0</v>
      </c>
      <c r="M22" s="349"/>
      <c r="N22" s="347"/>
    </row>
    <row r="23" spans="1:14" x14ac:dyDescent="0.15">
      <c r="A23" s="203">
        <v>8</v>
      </c>
      <c r="B23" s="203" t="s">
        <v>77</v>
      </c>
      <c r="C23" s="204" t="s">
        <v>156</v>
      </c>
      <c r="D23" s="205">
        <v>2</v>
      </c>
      <c r="E23" s="73" t="s">
        <v>36</v>
      </c>
      <c r="F23" s="293"/>
      <c r="G23" s="294"/>
      <c r="H23" s="347"/>
      <c r="I23" s="347">
        <f t="shared" si="0"/>
        <v>0</v>
      </c>
      <c r="J23" s="295"/>
      <c r="K23" s="347"/>
      <c r="L23" s="347">
        <f t="shared" si="1"/>
        <v>0</v>
      </c>
      <c r="M23" s="349"/>
      <c r="N23" s="347"/>
    </row>
    <row r="24" spans="1:14" x14ac:dyDescent="0.15">
      <c r="A24" s="203">
        <v>9</v>
      </c>
      <c r="B24" s="203" t="s">
        <v>78</v>
      </c>
      <c r="C24" s="204" t="s">
        <v>157</v>
      </c>
      <c r="D24" s="205">
        <v>8</v>
      </c>
      <c r="E24" s="73" t="s">
        <v>36</v>
      </c>
      <c r="F24" s="293"/>
      <c r="G24" s="294"/>
      <c r="H24" s="347"/>
      <c r="I24" s="347">
        <f t="shared" si="0"/>
        <v>0</v>
      </c>
      <c r="J24" s="295"/>
      <c r="K24" s="347"/>
      <c r="L24" s="347">
        <f t="shared" si="1"/>
        <v>0</v>
      </c>
      <c r="M24" s="349"/>
      <c r="N24" s="347"/>
    </row>
    <row r="25" spans="1:14" x14ac:dyDescent="0.15">
      <c r="A25" s="203">
        <v>10</v>
      </c>
      <c r="B25" s="203" t="s">
        <v>79</v>
      </c>
      <c r="C25" s="204" t="s">
        <v>158</v>
      </c>
      <c r="D25" s="205">
        <v>5</v>
      </c>
      <c r="E25" s="73" t="s">
        <v>36</v>
      </c>
      <c r="F25" s="293"/>
      <c r="G25" s="296"/>
      <c r="H25" s="348"/>
      <c r="I25" s="347">
        <f t="shared" si="0"/>
        <v>0</v>
      </c>
      <c r="J25" s="297"/>
      <c r="K25" s="347"/>
      <c r="L25" s="347">
        <f t="shared" si="1"/>
        <v>0</v>
      </c>
      <c r="M25" s="349"/>
      <c r="N25" s="347"/>
    </row>
    <row r="26" spans="1:14" x14ac:dyDescent="0.15">
      <c r="A26" s="203">
        <v>11</v>
      </c>
      <c r="B26" s="203" t="s">
        <v>80</v>
      </c>
      <c r="C26" s="204" t="s">
        <v>81</v>
      </c>
      <c r="D26" s="205">
        <v>1</v>
      </c>
      <c r="E26" s="73" t="s">
        <v>36</v>
      </c>
      <c r="F26" s="293"/>
      <c r="G26" s="296"/>
      <c r="H26" s="348"/>
      <c r="I26" s="347">
        <f t="shared" si="0"/>
        <v>0</v>
      </c>
      <c r="J26" s="297"/>
      <c r="K26" s="347"/>
      <c r="L26" s="347">
        <f t="shared" si="1"/>
        <v>0</v>
      </c>
      <c r="M26" s="349"/>
      <c r="N26" s="347"/>
    </row>
    <row r="27" spans="1:14" x14ac:dyDescent="0.15">
      <c r="A27" s="203">
        <v>12</v>
      </c>
      <c r="B27" s="203" t="s">
        <v>82</v>
      </c>
      <c r="C27" s="204" t="s">
        <v>83</v>
      </c>
      <c r="D27" s="205">
        <v>0</v>
      </c>
      <c r="E27" s="73" t="s">
        <v>36</v>
      </c>
      <c r="F27" s="293"/>
      <c r="G27" s="296"/>
      <c r="H27" s="348"/>
      <c r="I27" s="347">
        <f t="shared" si="0"/>
        <v>0</v>
      </c>
      <c r="J27" s="297"/>
      <c r="K27" s="347"/>
      <c r="L27" s="347">
        <f t="shared" si="1"/>
        <v>0</v>
      </c>
      <c r="M27" s="349"/>
      <c r="N27" s="347"/>
    </row>
    <row r="28" spans="1:14" s="142" customFormat="1" x14ac:dyDescent="0.15">
      <c r="A28" s="203">
        <v>13</v>
      </c>
      <c r="B28" s="203" t="s">
        <v>84</v>
      </c>
      <c r="C28" s="204" t="s">
        <v>85</v>
      </c>
      <c r="D28" s="205">
        <v>1</v>
      </c>
      <c r="E28" s="73" t="s">
        <v>36</v>
      </c>
      <c r="F28" s="293"/>
      <c r="G28" s="296"/>
      <c r="H28" s="348"/>
      <c r="I28" s="347">
        <f t="shared" si="0"/>
        <v>0</v>
      </c>
      <c r="J28" s="297"/>
      <c r="K28" s="347"/>
      <c r="L28" s="347">
        <f t="shared" si="1"/>
        <v>0</v>
      </c>
      <c r="M28" s="349"/>
      <c r="N28" s="347"/>
    </row>
    <row r="29" spans="1:14" x14ac:dyDescent="0.15">
      <c r="A29" s="203">
        <v>14</v>
      </c>
      <c r="B29" s="203" t="s">
        <v>86</v>
      </c>
      <c r="C29" s="204" t="s">
        <v>159</v>
      </c>
      <c r="D29" s="205">
        <v>8</v>
      </c>
      <c r="E29" s="73" t="s">
        <v>36</v>
      </c>
      <c r="F29" s="293"/>
      <c r="G29" s="296"/>
      <c r="H29" s="348"/>
      <c r="I29" s="347">
        <f t="shared" si="0"/>
        <v>0</v>
      </c>
      <c r="J29" s="297"/>
      <c r="K29" s="347"/>
      <c r="L29" s="347">
        <f t="shared" si="1"/>
        <v>0</v>
      </c>
      <c r="M29" s="349"/>
      <c r="N29" s="347"/>
    </row>
    <row r="30" spans="1:14" ht="18" customHeight="1" x14ac:dyDescent="0.15">
      <c r="A30" s="203">
        <v>15</v>
      </c>
      <c r="B30" s="203" t="s">
        <v>87</v>
      </c>
      <c r="C30" s="204" t="s">
        <v>160</v>
      </c>
      <c r="D30" s="205">
        <v>1</v>
      </c>
      <c r="E30" s="73" t="s">
        <v>36</v>
      </c>
      <c r="F30" s="293"/>
      <c r="G30" s="294"/>
      <c r="H30" s="347"/>
      <c r="I30" s="347">
        <f t="shared" si="0"/>
        <v>0</v>
      </c>
      <c r="J30" s="295"/>
      <c r="K30" s="347"/>
      <c r="L30" s="347">
        <f t="shared" si="1"/>
        <v>0</v>
      </c>
      <c r="M30" s="349"/>
      <c r="N30" s="347"/>
    </row>
    <row r="31" spans="1:14" x14ac:dyDescent="0.15">
      <c r="A31" s="203">
        <v>16</v>
      </c>
      <c r="B31" s="203" t="s">
        <v>161</v>
      </c>
      <c r="C31" s="204" t="s">
        <v>162</v>
      </c>
      <c r="D31" s="73">
        <v>9</v>
      </c>
      <c r="E31" s="73" t="s">
        <v>36</v>
      </c>
      <c r="F31" s="293"/>
      <c r="G31" s="294"/>
      <c r="H31" s="349"/>
      <c r="I31" s="347">
        <f t="shared" si="0"/>
        <v>0</v>
      </c>
      <c r="J31" s="294"/>
      <c r="K31" s="349"/>
      <c r="L31" s="347">
        <f t="shared" si="1"/>
        <v>0</v>
      </c>
      <c r="M31" s="349"/>
      <c r="N31" s="349"/>
    </row>
    <row r="32" spans="1:14" ht="12.75" x14ac:dyDescent="0.2">
      <c r="A32" s="203">
        <v>18</v>
      </c>
      <c r="B32" s="206" t="s">
        <v>163</v>
      </c>
      <c r="C32" s="207" t="s">
        <v>164</v>
      </c>
      <c r="D32" s="208">
        <v>30</v>
      </c>
      <c r="E32" s="73" t="s">
        <v>36</v>
      </c>
      <c r="F32" s="298"/>
      <c r="G32" s="294"/>
      <c r="H32" s="349"/>
      <c r="I32" s="347">
        <f t="shared" si="0"/>
        <v>0</v>
      </c>
      <c r="J32" s="294"/>
      <c r="K32" s="349"/>
      <c r="L32" s="347">
        <f t="shared" si="1"/>
        <v>0</v>
      </c>
      <c r="M32" s="349"/>
      <c r="N32" s="349"/>
    </row>
    <row r="33" spans="1:14" ht="12.75" x14ac:dyDescent="0.2">
      <c r="A33" s="209"/>
      <c r="B33" s="206">
        <v>277</v>
      </c>
      <c r="C33" s="207" t="s">
        <v>165</v>
      </c>
      <c r="D33" s="147"/>
      <c r="E33" s="73" t="s">
        <v>36</v>
      </c>
      <c r="F33" s="293"/>
      <c r="G33" s="294"/>
      <c r="H33" s="349"/>
      <c r="I33" s="347">
        <f t="shared" si="0"/>
        <v>0</v>
      </c>
      <c r="J33" s="294"/>
      <c r="K33" s="349"/>
      <c r="L33" s="347">
        <f t="shared" si="1"/>
        <v>0</v>
      </c>
      <c r="M33" s="349"/>
      <c r="N33" s="349"/>
    </row>
    <row r="34" spans="1:14" ht="12.75" hidden="1" x14ac:dyDescent="0.2">
      <c r="A34" s="209">
        <v>19</v>
      </c>
      <c r="B34" s="206" t="s">
        <v>166</v>
      </c>
      <c r="C34" s="207" t="s">
        <v>167</v>
      </c>
      <c r="D34" s="209">
        <v>30</v>
      </c>
      <c r="E34" s="73" t="s">
        <v>36</v>
      </c>
      <c r="F34" s="298"/>
      <c r="G34" s="294"/>
      <c r="H34" s="349"/>
      <c r="I34" s="347">
        <f t="shared" si="0"/>
        <v>0</v>
      </c>
      <c r="J34" s="294"/>
      <c r="K34" s="349"/>
      <c r="L34" s="347">
        <f t="shared" si="1"/>
        <v>0</v>
      </c>
      <c r="M34" s="349"/>
      <c r="N34" s="349"/>
    </row>
    <row r="35" spans="1:14" ht="12.75" x14ac:dyDescent="0.2">
      <c r="A35" s="209">
        <v>20</v>
      </c>
      <c r="B35" s="206" t="s">
        <v>168</v>
      </c>
      <c r="C35" s="207" t="s">
        <v>169</v>
      </c>
      <c r="D35" s="209">
        <v>11</v>
      </c>
      <c r="E35" s="73" t="s">
        <v>36</v>
      </c>
      <c r="F35" s="294"/>
      <c r="G35" s="294"/>
      <c r="H35" s="349"/>
      <c r="I35" s="347">
        <f t="shared" si="0"/>
        <v>0</v>
      </c>
      <c r="J35" s="294"/>
      <c r="K35" s="349"/>
      <c r="L35" s="347">
        <f t="shared" si="1"/>
        <v>0</v>
      </c>
      <c r="M35" s="349"/>
      <c r="N35" s="349"/>
    </row>
    <row r="36" spans="1:14" ht="12.75" x14ac:dyDescent="0.2">
      <c r="A36" s="209">
        <v>21</v>
      </c>
      <c r="B36" s="206" t="s">
        <v>170</v>
      </c>
      <c r="C36" s="207" t="s">
        <v>171</v>
      </c>
      <c r="D36" s="209">
        <v>9</v>
      </c>
      <c r="E36" s="73" t="s">
        <v>36</v>
      </c>
      <c r="F36" s="294"/>
      <c r="G36" s="294"/>
      <c r="H36" s="349"/>
      <c r="I36" s="347">
        <f t="shared" si="0"/>
        <v>0</v>
      </c>
      <c r="J36" s="294"/>
      <c r="K36" s="349"/>
      <c r="L36" s="347">
        <f t="shared" si="1"/>
        <v>0</v>
      </c>
      <c r="M36" s="349"/>
      <c r="N36" s="349"/>
    </row>
    <row r="37" spans="1:14" ht="12.75" x14ac:dyDescent="0.2">
      <c r="A37" s="209">
        <v>22</v>
      </c>
      <c r="B37" s="206" t="s">
        <v>172</v>
      </c>
      <c r="C37" s="207" t="s">
        <v>173</v>
      </c>
      <c r="D37" s="209">
        <v>16</v>
      </c>
      <c r="E37" s="73" t="s">
        <v>36</v>
      </c>
      <c r="F37" s="294"/>
      <c r="G37" s="294"/>
      <c r="H37" s="349"/>
      <c r="I37" s="347">
        <f t="shared" si="0"/>
        <v>0</v>
      </c>
      <c r="J37" s="294"/>
      <c r="K37" s="349"/>
      <c r="L37" s="347">
        <f t="shared" si="1"/>
        <v>0</v>
      </c>
      <c r="M37" s="349"/>
      <c r="N37" s="349"/>
    </row>
    <row r="38" spans="1:14" ht="12.75" x14ac:dyDescent="0.2">
      <c r="A38" s="209">
        <v>23</v>
      </c>
      <c r="B38" s="206" t="s">
        <v>174</v>
      </c>
      <c r="C38" s="207" t="s">
        <v>175</v>
      </c>
      <c r="D38" s="209">
        <v>6</v>
      </c>
      <c r="E38" s="73" t="s">
        <v>36</v>
      </c>
      <c r="F38" s="294"/>
      <c r="G38" s="294"/>
      <c r="H38" s="349"/>
      <c r="I38" s="347">
        <f t="shared" si="0"/>
        <v>0</v>
      </c>
      <c r="J38" s="294"/>
      <c r="K38" s="349"/>
      <c r="L38" s="347">
        <f t="shared" si="1"/>
        <v>0</v>
      </c>
      <c r="M38" s="349"/>
      <c r="N38" s="349"/>
    </row>
    <row r="39" spans="1:14" ht="12.75" x14ac:dyDescent="0.2">
      <c r="A39" s="209">
        <v>24</v>
      </c>
      <c r="B39" s="206" t="s">
        <v>176</v>
      </c>
      <c r="C39" s="207" t="s">
        <v>177</v>
      </c>
      <c r="D39" s="209">
        <v>5</v>
      </c>
      <c r="E39" s="73" t="s">
        <v>36</v>
      </c>
      <c r="F39" s="294"/>
      <c r="G39" s="294"/>
      <c r="H39" s="349"/>
      <c r="I39" s="347">
        <f t="shared" si="0"/>
        <v>0</v>
      </c>
      <c r="J39" s="294"/>
      <c r="K39" s="349"/>
      <c r="L39" s="347">
        <f t="shared" si="1"/>
        <v>0</v>
      </c>
      <c r="M39" s="349"/>
      <c r="N39" s="349"/>
    </row>
    <row r="40" spans="1:14" ht="12.75" x14ac:dyDescent="0.2">
      <c r="A40" s="209">
        <v>25</v>
      </c>
      <c r="B40" s="206" t="s">
        <v>178</v>
      </c>
      <c r="C40" s="207" t="s">
        <v>179</v>
      </c>
      <c r="D40" s="209">
        <v>7</v>
      </c>
      <c r="E40" s="73" t="s">
        <v>36</v>
      </c>
      <c r="F40" s="294"/>
      <c r="G40" s="294"/>
      <c r="H40" s="349"/>
      <c r="I40" s="347">
        <f t="shared" si="0"/>
        <v>0</v>
      </c>
      <c r="J40" s="294"/>
      <c r="K40" s="349"/>
      <c r="L40" s="347">
        <f t="shared" si="1"/>
        <v>0</v>
      </c>
      <c r="M40" s="349"/>
      <c r="N40" s="349"/>
    </row>
    <row r="41" spans="1:14" ht="12.75" x14ac:dyDescent="0.2">
      <c r="A41" s="209">
        <v>26</v>
      </c>
      <c r="B41" s="206" t="s">
        <v>180</v>
      </c>
      <c r="C41" s="207" t="s">
        <v>181</v>
      </c>
      <c r="D41" s="146">
        <v>14</v>
      </c>
      <c r="E41" s="73" t="s">
        <v>36</v>
      </c>
      <c r="F41" s="294"/>
      <c r="G41" s="294"/>
      <c r="H41" s="349"/>
      <c r="I41" s="347">
        <f t="shared" si="0"/>
        <v>0</v>
      </c>
      <c r="J41" s="294"/>
      <c r="K41" s="349"/>
      <c r="L41" s="347">
        <f t="shared" si="1"/>
        <v>0</v>
      </c>
      <c r="M41" s="349"/>
      <c r="N41" s="349"/>
    </row>
    <row r="42" spans="1:14" ht="12.75" x14ac:dyDescent="0.2">
      <c r="A42" s="209">
        <v>27</v>
      </c>
      <c r="B42" s="206" t="s">
        <v>182</v>
      </c>
      <c r="C42" s="207" t="s">
        <v>183</v>
      </c>
      <c r="D42" s="146">
        <v>7</v>
      </c>
      <c r="E42" s="73" t="s">
        <v>36</v>
      </c>
      <c r="F42" s="294"/>
      <c r="G42" s="294"/>
      <c r="H42" s="349"/>
      <c r="I42" s="347">
        <f t="shared" si="0"/>
        <v>0</v>
      </c>
      <c r="J42" s="294"/>
      <c r="K42" s="349"/>
      <c r="L42" s="347">
        <f t="shared" si="1"/>
        <v>0</v>
      </c>
      <c r="M42" s="349"/>
      <c r="N42" s="349"/>
    </row>
    <row r="43" spans="1:14" ht="12.75" x14ac:dyDescent="0.2">
      <c r="A43" s="209">
        <v>28</v>
      </c>
      <c r="B43" s="206" t="s">
        <v>184</v>
      </c>
      <c r="C43" s="207" t="s">
        <v>185</v>
      </c>
      <c r="D43" s="146">
        <v>5</v>
      </c>
      <c r="E43" s="73" t="s">
        <v>36</v>
      </c>
      <c r="F43" s="294"/>
      <c r="G43" s="294"/>
      <c r="H43" s="349"/>
      <c r="I43" s="347">
        <f t="shared" si="0"/>
        <v>0</v>
      </c>
      <c r="J43" s="294"/>
      <c r="K43" s="349"/>
      <c r="L43" s="347">
        <f t="shared" si="1"/>
        <v>0</v>
      </c>
      <c r="M43" s="349"/>
      <c r="N43" s="349"/>
    </row>
    <row r="44" spans="1:14" ht="12.75" x14ac:dyDescent="0.2">
      <c r="A44" s="209">
        <v>29</v>
      </c>
      <c r="B44" s="206" t="s">
        <v>186</v>
      </c>
      <c r="C44" s="207" t="s">
        <v>187</v>
      </c>
      <c r="D44" s="146">
        <v>22</v>
      </c>
      <c r="E44" s="73" t="s">
        <v>36</v>
      </c>
      <c r="F44" s="294"/>
      <c r="G44" s="294"/>
      <c r="H44" s="349"/>
      <c r="I44" s="347">
        <f t="shared" si="0"/>
        <v>0</v>
      </c>
      <c r="J44" s="294"/>
      <c r="K44" s="349"/>
      <c r="L44" s="347">
        <f t="shared" si="1"/>
        <v>0</v>
      </c>
      <c r="M44" s="349"/>
      <c r="N44" s="349"/>
    </row>
    <row r="45" spans="1:14" ht="12.75" x14ac:dyDescent="0.2">
      <c r="A45" s="209">
        <v>30</v>
      </c>
      <c r="B45" s="206" t="s">
        <v>188</v>
      </c>
      <c r="C45" s="207" t="s">
        <v>189</v>
      </c>
      <c r="D45" s="146">
        <v>32</v>
      </c>
      <c r="E45" s="73" t="s">
        <v>36</v>
      </c>
      <c r="F45" s="294"/>
      <c r="G45" s="294"/>
      <c r="H45" s="349"/>
      <c r="I45" s="347">
        <f t="shared" si="0"/>
        <v>0</v>
      </c>
      <c r="J45" s="294"/>
      <c r="K45" s="349"/>
      <c r="L45" s="347">
        <f t="shared" si="1"/>
        <v>0</v>
      </c>
      <c r="M45" s="349"/>
      <c r="N45" s="349"/>
    </row>
    <row r="46" spans="1:14" ht="12.75" x14ac:dyDescent="0.2">
      <c r="A46" s="209">
        <v>31</v>
      </c>
      <c r="B46" s="206" t="s">
        <v>190</v>
      </c>
      <c r="C46" s="207" t="s">
        <v>191</v>
      </c>
      <c r="D46" s="146">
        <v>60</v>
      </c>
      <c r="E46" s="73" t="s">
        <v>36</v>
      </c>
      <c r="F46" s="294"/>
      <c r="G46" s="294"/>
      <c r="H46" s="349"/>
      <c r="I46" s="347">
        <f t="shared" si="0"/>
        <v>0</v>
      </c>
      <c r="J46" s="294"/>
      <c r="K46" s="349"/>
      <c r="L46" s="347">
        <f t="shared" si="1"/>
        <v>0</v>
      </c>
      <c r="M46" s="349"/>
      <c r="N46" s="349"/>
    </row>
    <row r="47" spans="1:14" ht="12.75" x14ac:dyDescent="0.2">
      <c r="A47" s="209">
        <v>32</v>
      </c>
      <c r="B47" s="206" t="s">
        <v>192</v>
      </c>
      <c r="C47" s="207" t="s">
        <v>193</v>
      </c>
      <c r="D47" s="146">
        <v>19</v>
      </c>
      <c r="E47" s="73" t="s">
        <v>36</v>
      </c>
      <c r="F47" s="294"/>
      <c r="G47" s="294"/>
      <c r="H47" s="349"/>
      <c r="I47" s="347">
        <f t="shared" si="0"/>
        <v>0</v>
      </c>
      <c r="J47" s="294"/>
      <c r="K47" s="349"/>
      <c r="L47" s="347">
        <f t="shared" si="1"/>
        <v>0</v>
      </c>
      <c r="M47" s="349"/>
      <c r="N47" s="349"/>
    </row>
    <row r="48" spans="1:14" ht="12.75" x14ac:dyDescent="0.2">
      <c r="A48" s="209">
        <v>33</v>
      </c>
      <c r="B48" s="206" t="s">
        <v>194</v>
      </c>
      <c r="C48" s="207" t="s">
        <v>195</v>
      </c>
      <c r="D48" s="146">
        <v>70</v>
      </c>
      <c r="E48" s="73" t="s">
        <v>36</v>
      </c>
      <c r="F48" s="294"/>
      <c r="G48" s="294"/>
      <c r="H48" s="349"/>
      <c r="I48" s="347">
        <f t="shared" si="0"/>
        <v>0</v>
      </c>
      <c r="J48" s="294"/>
      <c r="K48" s="349"/>
      <c r="L48" s="347">
        <f t="shared" si="1"/>
        <v>0</v>
      </c>
      <c r="M48" s="349"/>
      <c r="N48" s="349"/>
    </row>
    <row r="49" spans="1:14" ht="12.75" x14ac:dyDescent="0.2">
      <c r="A49" s="209">
        <v>34</v>
      </c>
      <c r="B49" s="206" t="s">
        <v>196</v>
      </c>
      <c r="C49" s="207" t="s">
        <v>197</v>
      </c>
      <c r="D49" s="146">
        <v>16</v>
      </c>
      <c r="E49" s="73" t="s">
        <v>36</v>
      </c>
      <c r="F49" s="294"/>
      <c r="G49" s="294"/>
      <c r="H49" s="349"/>
      <c r="I49" s="347">
        <f t="shared" si="0"/>
        <v>0</v>
      </c>
      <c r="J49" s="294"/>
      <c r="K49" s="349"/>
      <c r="L49" s="347">
        <f t="shared" si="1"/>
        <v>0</v>
      </c>
      <c r="M49" s="349"/>
      <c r="N49" s="349"/>
    </row>
    <row r="50" spans="1:14" ht="12.75" x14ac:dyDescent="0.2">
      <c r="A50" s="209">
        <v>35</v>
      </c>
      <c r="B50" s="206" t="s">
        <v>198</v>
      </c>
      <c r="C50" s="207" t="s">
        <v>199</v>
      </c>
      <c r="D50" s="146">
        <v>22</v>
      </c>
      <c r="E50" s="73" t="s">
        <v>36</v>
      </c>
      <c r="F50" s="294"/>
      <c r="G50" s="294"/>
      <c r="H50" s="349"/>
      <c r="I50" s="347">
        <f t="shared" si="0"/>
        <v>0</v>
      </c>
      <c r="J50" s="294"/>
      <c r="K50" s="349"/>
      <c r="L50" s="347">
        <f t="shared" si="1"/>
        <v>0</v>
      </c>
      <c r="M50" s="349"/>
      <c r="N50" s="349"/>
    </row>
    <row r="51" spans="1:14" ht="12.75" x14ac:dyDescent="0.2">
      <c r="A51" s="209">
        <v>36</v>
      </c>
      <c r="B51" s="206" t="s">
        <v>200</v>
      </c>
      <c r="C51" s="207" t="s">
        <v>201</v>
      </c>
      <c r="D51" s="146">
        <v>7</v>
      </c>
      <c r="E51" s="73" t="s">
        <v>36</v>
      </c>
      <c r="F51" s="294"/>
      <c r="G51" s="294"/>
      <c r="H51" s="349"/>
      <c r="I51" s="347">
        <f t="shared" si="0"/>
        <v>0</v>
      </c>
      <c r="J51" s="294"/>
      <c r="K51" s="349"/>
      <c r="L51" s="347">
        <f t="shared" si="1"/>
        <v>0</v>
      </c>
      <c r="M51" s="349"/>
      <c r="N51" s="349"/>
    </row>
    <row r="52" spans="1:14" ht="12.75" x14ac:dyDescent="0.2">
      <c r="A52" s="209">
        <v>37</v>
      </c>
      <c r="B52" s="206" t="s">
        <v>202</v>
      </c>
      <c r="C52" s="207" t="s">
        <v>203</v>
      </c>
      <c r="D52" s="146">
        <v>3</v>
      </c>
      <c r="E52" s="73" t="s">
        <v>36</v>
      </c>
      <c r="F52" s="294"/>
      <c r="G52" s="294"/>
      <c r="H52" s="349"/>
      <c r="I52" s="347">
        <f t="shared" si="0"/>
        <v>0</v>
      </c>
      <c r="J52" s="294"/>
      <c r="K52" s="349"/>
      <c r="L52" s="347">
        <f t="shared" si="1"/>
        <v>0</v>
      </c>
      <c r="M52" s="349"/>
      <c r="N52" s="349"/>
    </row>
    <row r="53" spans="1:14" ht="12.75" x14ac:dyDescent="0.2">
      <c r="A53" s="209">
        <v>38</v>
      </c>
      <c r="B53" s="206" t="s">
        <v>204</v>
      </c>
      <c r="C53" s="207" t="s">
        <v>205</v>
      </c>
      <c r="D53" s="146">
        <v>3</v>
      </c>
      <c r="E53" s="73" t="s">
        <v>36</v>
      </c>
      <c r="F53" s="294"/>
      <c r="G53" s="294"/>
      <c r="H53" s="349"/>
      <c r="I53" s="347">
        <f t="shared" si="0"/>
        <v>0</v>
      </c>
      <c r="J53" s="294"/>
      <c r="K53" s="349"/>
      <c r="L53" s="347">
        <f t="shared" si="1"/>
        <v>0</v>
      </c>
      <c r="M53" s="349"/>
      <c r="N53" s="349"/>
    </row>
    <row r="54" spans="1:14" ht="12.75" x14ac:dyDescent="0.2">
      <c r="A54" s="209">
        <v>39</v>
      </c>
      <c r="B54" s="206" t="s">
        <v>206</v>
      </c>
      <c r="C54" s="207" t="s">
        <v>207</v>
      </c>
      <c r="D54" s="146">
        <v>7</v>
      </c>
      <c r="E54" s="73" t="s">
        <v>36</v>
      </c>
      <c r="F54" s="294"/>
      <c r="G54" s="294"/>
      <c r="H54" s="349"/>
      <c r="I54" s="347">
        <f t="shared" si="0"/>
        <v>0</v>
      </c>
      <c r="J54" s="294"/>
      <c r="K54" s="349"/>
      <c r="L54" s="347">
        <f t="shared" si="1"/>
        <v>0</v>
      </c>
      <c r="M54" s="349"/>
      <c r="N54" s="349"/>
    </row>
    <row r="55" spans="1:14" ht="12.75" x14ac:dyDescent="0.2">
      <c r="A55" s="209">
        <v>40</v>
      </c>
      <c r="B55" s="206" t="s">
        <v>208</v>
      </c>
      <c r="C55" s="207" t="s">
        <v>209</v>
      </c>
      <c r="D55" s="209">
        <v>4</v>
      </c>
      <c r="E55" s="203" t="s">
        <v>36</v>
      </c>
      <c r="F55" s="294"/>
      <c r="G55" s="294"/>
      <c r="H55" s="349"/>
      <c r="I55" s="347">
        <f t="shared" si="0"/>
        <v>0</v>
      </c>
      <c r="J55" s="294"/>
      <c r="K55" s="349"/>
      <c r="L55" s="347">
        <f t="shared" si="1"/>
        <v>0</v>
      </c>
      <c r="M55" s="349"/>
      <c r="N55" s="349"/>
    </row>
    <row r="56" spans="1:14" ht="12.75" x14ac:dyDescent="0.2">
      <c r="A56" s="209">
        <v>41</v>
      </c>
      <c r="B56" s="206" t="s">
        <v>210</v>
      </c>
      <c r="C56" s="207" t="s">
        <v>211</v>
      </c>
      <c r="D56" s="209">
        <v>4</v>
      </c>
      <c r="E56" s="203" t="s">
        <v>36</v>
      </c>
      <c r="F56" s="294"/>
      <c r="G56" s="294"/>
      <c r="H56" s="349"/>
      <c r="I56" s="347">
        <f t="shared" si="0"/>
        <v>0</v>
      </c>
      <c r="J56" s="294"/>
      <c r="K56" s="349"/>
      <c r="L56" s="347">
        <f t="shared" si="1"/>
        <v>0</v>
      </c>
      <c r="M56" s="349"/>
      <c r="N56" s="349"/>
    </row>
    <row r="57" spans="1:14" ht="12.75" x14ac:dyDescent="0.2">
      <c r="A57" s="209">
        <v>42</v>
      </c>
      <c r="B57" s="206" t="s">
        <v>212</v>
      </c>
      <c r="C57" s="207" t="s">
        <v>213</v>
      </c>
      <c r="D57" s="209">
        <v>2</v>
      </c>
      <c r="E57" s="203" t="s">
        <v>36</v>
      </c>
      <c r="F57" s="294"/>
      <c r="G57" s="294"/>
      <c r="H57" s="349"/>
      <c r="I57" s="347">
        <f t="shared" si="0"/>
        <v>0</v>
      </c>
      <c r="J57" s="294"/>
      <c r="K57" s="349"/>
      <c r="L57" s="347">
        <f t="shared" si="1"/>
        <v>0</v>
      </c>
      <c r="M57" s="349"/>
      <c r="N57" s="349"/>
    </row>
    <row r="58" spans="1:14" ht="12.75" x14ac:dyDescent="0.2">
      <c r="A58" s="209">
        <v>43</v>
      </c>
      <c r="B58" s="206" t="s">
        <v>214</v>
      </c>
      <c r="C58" s="207" t="s">
        <v>215</v>
      </c>
      <c r="D58" s="209">
        <v>3</v>
      </c>
      <c r="E58" s="203" t="s">
        <v>36</v>
      </c>
      <c r="F58" s="294"/>
      <c r="G58" s="294"/>
      <c r="H58" s="349"/>
      <c r="I58" s="347">
        <f t="shared" si="0"/>
        <v>0</v>
      </c>
      <c r="J58" s="294"/>
      <c r="K58" s="349"/>
      <c r="L58" s="347">
        <f t="shared" si="1"/>
        <v>0</v>
      </c>
      <c r="M58" s="349"/>
      <c r="N58" s="349"/>
    </row>
    <row r="59" spans="1:14" ht="12.75" x14ac:dyDescent="0.2">
      <c r="A59" s="209">
        <v>44</v>
      </c>
      <c r="B59" s="206" t="s">
        <v>216</v>
      </c>
      <c r="C59" s="207" t="s">
        <v>217</v>
      </c>
      <c r="D59" s="146">
        <v>38</v>
      </c>
      <c r="E59" s="73" t="s">
        <v>36</v>
      </c>
      <c r="F59" s="294"/>
      <c r="G59" s="294"/>
      <c r="H59" s="349"/>
      <c r="I59" s="347">
        <f t="shared" si="0"/>
        <v>0</v>
      </c>
      <c r="J59" s="294"/>
      <c r="K59" s="349"/>
      <c r="L59" s="347">
        <f t="shared" si="1"/>
        <v>0</v>
      </c>
      <c r="M59" s="349"/>
      <c r="N59" s="349"/>
    </row>
    <row r="60" spans="1:14" ht="12.75" x14ac:dyDescent="0.2">
      <c r="A60" s="209">
        <v>45</v>
      </c>
      <c r="B60" s="206" t="s">
        <v>218</v>
      </c>
      <c r="C60" s="207" t="s">
        <v>219</v>
      </c>
      <c r="D60" s="146">
        <v>8</v>
      </c>
      <c r="E60" s="73" t="s">
        <v>36</v>
      </c>
      <c r="F60" s="294"/>
      <c r="G60" s="294"/>
      <c r="H60" s="349"/>
      <c r="I60" s="347">
        <f t="shared" si="0"/>
        <v>0</v>
      </c>
      <c r="J60" s="294"/>
      <c r="K60" s="349"/>
      <c r="L60" s="347">
        <f t="shared" si="1"/>
        <v>0</v>
      </c>
      <c r="M60" s="349"/>
      <c r="N60" s="349"/>
    </row>
    <row r="61" spans="1:14" ht="12.75" x14ac:dyDescent="0.2">
      <c r="A61" s="209">
        <v>46</v>
      </c>
      <c r="B61" s="206" t="s">
        <v>220</v>
      </c>
      <c r="C61" s="207" t="s">
        <v>221</v>
      </c>
      <c r="D61" s="146">
        <v>4</v>
      </c>
      <c r="E61" s="73" t="s">
        <v>36</v>
      </c>
      <c r="F61" s="294"/>
      <c r="G61" s="294"/>
      <c r="H61" s="349"/>
      <c r="I61" s="347">
        <f t="shared" si="0"/>
        <v>0</v>
      </c>
      <c r="J61" s="294"/>
      <c r="K61" s="349"/>
      <c r="L61" s="347">
        <f t="shared" si="1"/>
        <v>0</v>
      </c>
      <c r="M61" s="349"/>
      <c r="N61" s="349"/>
    </row>
    <row r="62" spans="1:14" ht="12.75" x14ac:dyDescent="0.2">
      <c r="A62" s="209">
        <v>47</v>
      </c>
      <c r="B62" s="206" t="s">
        <v>222</v>
      </c>
      <c r="C62" s="207" t="s">
        <v>223</v>
      </c>
      <c r="D62" s="146">
        <v>4</v>
      </c>
      <c r="E62" s="73" t="s">
        <v>36</v>
      </c>
      <c r="F62" s="294"/>
      <c r="G62" s="294"/>
      <c r="H62" s="349"/>
      <c r="I62" s="347">
        <f t="shared" si="0"/>
        <v>0</v>
      </c>
      <c r="J62" s="294"/>
      <c r="K62" s="349"/>
      <c r="L62" s="347">
        <f t="shared" si="1"/>
        <v>0</v>
      </c>
      <c r="M62" s="349"/>
      <c r="N62" s="349"/>
    </row>
    <row r="63" spans="1:14" ht="12.75" x14ac:dyDescent="0.2">
      <c r="A63" s="209">
        <v>48</v>
      </c>
      <c r="B63" s="206" t="s">
        <v>224</v>
      </c>
      <c r="C63" s="207" t="s">
        <v>225</v>
      </c>
      <c r="D63" s="146">
        <v>2</v>
      </c>
      <c r="E63" s="73" t="s">
        <v>36</v>
      </c>
      <c r="F63" s="294"/>
      <c r="G63" s="294"/>
      <c r="H63" s="349"/>
      <c r="I63" s="347">
        <f t="shared" si="0"/>
        <v>0</v>
      </c>
      <c r="J63" s="294"/>
      <c r="K63" s="349"/>
      <c r="L63" s="347">
        <f t="shared" si="1"/>
        <v>0</v>
      </c>
      <c r="M63" s="349"/>
      <c r="N63" s="349"/>
    </row>
    <row r="64" spans="1:14" ht="12.75" x14ac:dyDescent="0.2">
      <c r="A64" s="209">
        <v>49</v>
      </c>
      <c r="B64" s="206" t="s">
        <v>226</v>
      </c>
      <c r="C64" s="207" t="s">
        <v>227</v>
      </c>
      <c r="D64" s="146">
        <v>2</v>
      </c>
      <c r="E64" s="73" t="s">
        <v>36</v>
      </c>
      <c r="F64" s="294"/>
      <c r="G64" s="294"/>
      <c r="H64" s="349"/>
      <c r="I64" s="347">
        <f t="shared" si="0"/>
        <v>0</v>
      </c>
      <c r="J64" s="294"/>
      <c r="K64" s="349"/>
      <c r="L64" s="347">
        <f t="shared" si="1"/>
        <v>0</v>
      </c>
      <c r="M64" s="349"/>
      <c r="N64" s="349"/>
    </row>
    <row r="65" spans="1:14" ht="12.75" x14ac:dyDescent="0.2">
      <c r="A65" s="209">
        <v>50</v>
      </c>
      <c r="B65" s="206" t="s">
        <v>228</v>
      </c>
      <c r="C65" s="207" t="s">
        <v>229</v>
      </c>
      <c r="D65" s="146">
        <v>4</v>
      </c>
      <c r="E65" s="73" t="s">
        <v>36</v>
      </c>
      <c r="F65" s="294"/>
      <c r="G65" s="294"/>
      <c r="H65" s="349"/>
      <c r="I65" s="347">
        <f t="shared" si="0"/>
        <v>0</v>
      </c>
      <c r="J65" s="294"/>
      <c r="K65" s="349"/>
      <c r="L65" s="347">
        <f t="shared" si="1"/>
        <v>0</v>
      </c>
      <c r="M65" s="349"/>
      <c r="N65" s="349"/>
    </row>
    <row r="66" spans="1:14" ht="12.75" x14ac:dyDescent="0.2">
      <c r="A66" s="209">
        <v>51</v>
      </c>
      <c r="B66" s="206" t="s">
        <v>230</v>
      </c>
      <c r="C66" s="207" t="s">
        <v>231</v>
      </c>
      <c r="D66" s="146">
        <v>1</v>
      </c>
      <c r="E66" s="73" t="s">
        <v>36</v>
      </c>
      <c r="F66" s="294"/>
      <c r="G66" s="294"/>
      <c r="H66" s="349"/>
      <c r="I66" s="347">
        <f t="shared" si="0"/>
        <v>0</v>
      </c>
      <c r="J66" s="294"/>
      <c r="K66" s="349"/>
      <c r="L66" s="347">
        <f t="shared" si="1"/>
        <v>0</v>
      </c>
      <c r="M66" s="349"/>
      <c r="N66" s="349"/>
    </row>
    <row r="67" spans="1:14" ht="12.75" x14ac:dyDescent="0.2">
      <c r="A67" s="209">
        <v>52</v>
      </c>
      <c r="B67" s="206" t="s">
        <v>232</v>
      </c>
      <c r="C67" s="207" t="s">
        <v>233</v>
      </c>
      <c r="D67" s="146">
        <v>1</v>
      </c>
      <c r="E67" s="73" t="s">
        <v>36</v>
      </c>
      <c r="F67" s="294"/>
      <c r="G67" s="294"/>
      <c r="H67" s="349"/>
      <c r="I67" s="347">
        <f t="shared" si="0"/>
        <v>0</v>
      </c>
      <c r="J67" s="294"/>
      <c r="K67" s="349"/>
      <c r="L67" s="347">
        <f t="shared" si="1"/>
        <v>0</v>
      </c>
      <c r="M67" s="349"/>
      <c r="N67" s="349"/>
    </row>
    <row r="68" spans="1:14" ht="12.75" x14ac:dyDescent="0.2">
      <c r="A68" s="209">
        <v>53</v>
      </c>
      <c r="B68" s="206" t="s">
        <v>234</v>
      </c>
      <c r="C68" s="207" t="s">
        <v>235</v>
      </c>
      <c r="D68" s="146">
        <v>2</v>
      </c>
      <c r="E68" s="73" t="s">
        <v>36</v>
      </c>
      <c r="F68" s="294"/>
      <c r="G68" s="294"/>
      <c r="H68" s="349"/>
      <c r="I68" s="347">
        <f t="shared" si="0"/>
        <v>0</v>
      </c>
      <c r="J68" s="294"/>
      <c r="K68" s="349"/>
      <c r="L68" s="347">
        <f t="shared" si="1"/>
        <v>0</v>
      </c>
      <c r="M68" s="349"/>
      <c r="N68" s="349"/>
    </row>
    <row r="69" spans="1:14" ht="12.75" x14ac:dyDescent="0.2">
      <c r="A69" s="209">
        <v>54</v>
      </c>
      <c r="B69" s="206" t="s">
        <v>236</v>
      </c>
      <c r="C69" s="207" t="s">
        <v>237</v>
      </c>
      <c r="D69" s="146">
        <v>2</v>
      </c>
      <c r="E69" s="73" t="s">
        <v>36</v>
      </c>
      <c r="F69" s="294"/>
      <c r="G69" s="294"/>
      <c r="H69" s="349"/>
      <c r="I69" s="347">
        <f t="shared" si="0"/>
        <v>0</v>
      </c>
      <c r="J69" s="294"/>
      <c r="K69" s="349"/>
      <c r="L69" s="347">
        <f t="shared" si="1"/>
        <v>0</v>
      </c>
      <c r="M69" s="349"/>
      <c r="N69" s="349"/>
    </row>
    <row r="70" spans="1:14" ht="12.75" x14ac:dyDescent="0.2">
      <c r="A70" s="209">
        <v>55</v>
      </c>
      <c r="B70" s="206" t="s">
        <v>238</v>
      </c>
      <c r="C70" s="207" t="s">
        <v>239</v>
      </c>
      <c r="D70" s="146">
        <v>22</v>
      </c>
      <c r="E70" s="73" t="s">
        <v>36</v>
      </c>
      <c r="F70" s="294"/>
      <c r="G70" s="294"/>
      <c r="H70" s="349"/>
      <c r="I70" s="347">
        <f t="shared" si="0"/>
        <v>0</v>
      </c>
      <c r="J70" s="294"/>
      <c r="K70" s="349"/>
      <c r="L70" s="347">
        <f t="shared" si="1"/>
        <v>0</v>
      </c>
      <c r="M70" s="349"/>
      <c r="N70" s="349"/>
    </row>
    <row r="71" spans="1:14" ht="12.75" x14ac:dyDescent="0.2">
      <c r="A71" s="209">
        <v>56</v>
      </c>
      <c r="B71" s="206" t="s">
        <v>240</v>
      </c>
      <c r="C71" s="207" t="s">
        <v>241</v>
      </c>
      <c r="D71" s="146">
        <v>2</v>
      </c>
      <c r="E71" s="73" t="s">
        <v>36</v>
      </c>
      <c r="F71" s="294"/>
      <c r="G71" s="294"/>
      <c r="H71" s="349"/>
      <c r="I71" s="347">
        <f t="shared" si="0"/>
        <v>0</v>
      </c>
      <c r="J71" s="294"/>
      <c r="K71" s="349"/>
      <c r="L71" s="347">
        <f t="shared" si="1"/>
        <v>0</v>
      </c>
      <c r="M71" s="349"/>
      <c r="N71" s="349"/>
    </row>
    <row r="72" spans="1:14" ht="12.75" x14ac:dyDescent="0.2">
      <c r="A72" s="209">
        <v>57</v>
      </c>
      <c r="B72" s="206" t="s">
        <v>242</v>
      </c>
      <c r="C72" s="207" t="s">
        <v>243</v>
      </c>
      <c r="D72" s="146">
        <v>1</v>
      </c>
      <c r="E72" s="73" t="s">
        <v>36</v>
      </c>
      <c r="F72" s="294"/>
      <c r="G72" s="294"/>
      <c r="H72" s="349"/>
      <c r="I72" s="347">
        <f t="shared" si="0"/>
        <v>0</v>
      </c>
      <c r="J72" s="294"/>
      <c r="K72" s="349"/>
      <c r="L72" s="347">
        <f t="shared" si="1"/>
        <v>0</v>
      </c>
      <c r="M72" s="349"/>
      <c r="N72" s="349"/>
    </row>
    <row r="73" spans="1:14" ht="12.75" x14ac:dyDescent="0.2">
      <c r="A73" s="209">
        <v>58</v>
      </c>
      <c r="B73" s="206" t="s">
        <v>244</v>
      </c>
      <c r="C73" s="207" t="s">
        <v>245</v>
      </c>
      <c r="D73" s="146">
        <v>10</v>
      </c>
      <c r="E73" s="73" t="s">
        <v>36</v>
      </c>
      <c r="F73" s="294"/>
      <c r="G73" s="294"/>
      <c r="H73" s="349"/>
      <c r="I73" s="347">
        <f t="shared" si="0"/>
        <v>0</v>
      </c>
      <c r="J73" s="294"/>
      <c r="K73" s="349"/>
      <c r="L73" s="347">
        <f t="shared" si="1"/>
        <v>0</v>
      </c>
      <c r="M73" s="349"/>
      <c r="N73" s="349"/>
    </row>
    <row r="74" spans="1:14" ht="12.75" x14ac:dyDescent="0.2">
      <c r="A74" s="209">
        <v>59</v>
      </c>
      <c r="B74" s="210" t="s">
        <v>246</v>
      </c>
      <c r="C74" s="211" t="s">
        <v>247</v>
      </c>
      <c r="D74" s="146">
        <v>2</v>
      </c>
      <c r="E74" s="73" t="s">
        <v>36</v>
      </c>
      <c r="F74" s="294"/>
      <c r="G74" s="294"/>
      <c r="H74" s="349"/>
      <c r="I74" s="347">
        <f>D74*H74</f>
        <v>0</v>
      </c>
      <c r="J74" s="294"/>
      <c r="K74" s="349"/>
      <c r="L74" s="347">
        <f t="shared" si="1"/>
        <v>0</v>
      </c>
      <c r="M74" s="349"/>
      <c r="N74" s="349"/>
    </row>
    <row r="75" spans="1:14" ht="12.75" x14ac:dyDescent="0.2">
      <c r="A75" s="209">
        <v>60</v>
      </c>
      <c r="B75" s="206" t="s">
        <v>248</v>
      </c>
      <c r="C75" s="207" t="s">
        <v>249</v>
      </c>
      <c r="D75" s="146">
        <v>2</v>
      </c>
      <c r="E75" s="73" t="s">
        <v>36</v>
      </c>
      <c r="F75" s="294"/>
      <c r="G75" s="294"/>
      <c r="H75" s="349"/>
      <c r="I75" s="347">
        <f t="shared" si="0"/>
        <v>0</v>
      </c>
      <c r="J75" s="294"/>
      <c r="K75" s="349"/>
      <c r="L75" s="347">
        <f t="shared" si="1"/>
        <v>0</v>
      </c>
      <c r="M75" s="349"/>
      <c r="N75" s="349"/>
    </row>
    <row r="76" spans="1:14" x14ac:dyDescent="0.15">
      <c r="A76" s="209">
        <v>61</v>
      </c>
      <c r="B76" s="146" t="s">
        <v>250</v>
      </c>
      <c r="C76" s="140" t="s">
        <v>251</v>
      </c>
      <c r="D76" s="146">
        <v>50</v>
      </c>
      <c r="E76" s="146" t="s">
        <v>36</v>
      </c>
      <c r="F76" s="294"/>
      <c r="G76" s="294"/>
      <c r="H76" s="349"/>
      <c r="I76" s="347">
        <f t="shared" si="0"/>
        <v>0</v>
      </c>
      <c r="J76" s="294"/>
      <c r="K76" s="349"/>
      <c r="L76" s="347">
        <f t="shared" si="1"/>
        <v>0</v>
      </c>
      <c r="M76" s="349"/>
      <c r="N76" s="349"/>
    </row>
    <row r="77" spans="1:14" x14ac:dyDescent="0.15">
      <c r="A77" s="209">
        <v>62</v>
      </c>
      <c r="B77" s="146" t="s">
        <v>252</v>
      </c>
      <c r="C77" s="140" t="s">
        <v>253</v>
      </c>
      <c r="D77" s="146">
        <v>2</v>
      </c>
      <c r="E77" s="146" t="s">
        <v>36</v>
      </c>
      <c r="F77" s="294"/>
      <c r="G77" s="294"/>
      <c r="H77" s="349"/>
      <c r="I77" s="347">
        <f t="shared" si="0"/>
        <v>0</v>
      </c>
      <c r="J77" s="294"/>
      <c r="K77" s="349"/>
      <c r="L77" s="347">
        <f t="shared" si="1"/>
        <v>0</v>
      </c>
      <c r="M77" s="349"/>
      <c r="N77" s="349"/>
    </row>
    <row r="78" spans="1:14" x14ac:dyDescent="0.15">
      <c r="E78" s="146" t="s">
        <v>332</v>
      </c>
      <c r="F78" s="294"/>
      <c r="G78" s="294"/>
      <c r="H78" s="349"/>
      <c r="I78" s="349">
        <f>SUM(I16:I77)</f>
        <v>0</v>
      </c>
      <c r="J78" s="294"/>
      <c r="K78" s="349"/>
      <c r="L78" s="349">
        <f>SUM(L16:L77)</f>
        <v>0</v>
      </c>
      <c r="M78" s="349"/>
      <c r="N78" s="349"/>
    </row>
    <row r="81" spans="1:14" s="142" customFormat="1" ht="14.25" x14ac:dyDescent="0.2">
      <c r="A81" s="141"/>
      <c r="B81" s="181"/>
      <c r="C81" s="158" t="s">
        <v>88</v>
      </c>
      <c r="D81" s="127"/>
      <c r="E81" s="181"/>
      <c r="F81" s="141"/>
      <c r="G81" s="141"/>
      <c r="H81" s="141"/>
      <c r="I81" s="141"/>
      <c r="J81" s="141"/>
      <c r="K81" s="141"/>
      <c r="L81" s="141"/>
      <c r="M81" s="141"/>
      <c r="N81" s="141"/>
    </row>
    <row r="82" spans="1:14" x14ac:dyDescent="0.15">
      <c r="B82" s="145"/>
      <c r="C82" s="143"/>
      <c r="D82" s="220"/>
    </row>
    <row r="83" spans="1:14" x14ac:dyDescent="0.15">
      <c r="B83" s="145"/>
      <c r="C83" s="286"/>
      <c r="D83" s="220"/>
    </row>
    <row r="84" spans="1:14" x14ac:dyDescent="0.15">
      <c r="B84" s="145"/>
      <c r="C84" s="143"/>
      <c r="D84" s="220"/>
    </row>
    <row r="85" spans="1:14" x14ac:dyDescent="0.15">
      <c r="B85" s="145"/>
      <c r="C85" s="287" t="s">
        <v>331</v>
      </c>
      <c r="D85" s="220"/>
    </row>
    <row r="89" spans="1:14" s="148" customFormat="1" x14ac:dyDescent="0.15">
      <c r="A89" s="141"/>
      <c r="B89" s="181"/>
      <c r="C89" s="141"/>
      <c r="D89" s="182"/>
      <c r="E89" s="181"/>
      <c r="F89" s="141"/>
      <c r="G89" s="141"/>
      <c r="H89" s="141"/>
      <c r="I89" s="141"/>
      <c r="J89" s="141"/>
      <c r="K89" s="141"/>
      <c r="L89" s="141"/>
      <c r="M89" s="141"/>
      <c r="N89" s="141"/>
    </row>
  </sheetData>
  <sheetProtection algorithmName="SHA-512" hashValue="mBj8iXxSmW7/DK8fF1hcZcSKkzykDY3+S38s+hTsw6IgbLMz12nWOroVwPNd+t2bXuEeeGtuNEAfRWqy35zR8g==" saltValue="nsBYixd5ng6gNIX0OzxXLA==" spinCount="100000" sheet="1" objects="1" scenarios="1"/>
  <sortState xmlns:xlrd2="http://schemas.microsoft.com/office/spreadsheetml/2017/richdata2" ref="B16:P85">
    <sortCondition ref="B16:B85"/>
  </sortState>
  <mergeCells count="8">
    <mergeCell ref="D7:E7"/>
    <mergeCell ref="B9:M9"/>
    <mergeCell ref="D2:E2"/>
    <mergeCell ref="D3:E3"/>
    <mergeCell ref="D6:E6"/>
    <mergeCell ref="G3:J3"/>
    <mergeCell ref="G2:J2"/>
    <mergeCell ref="G7:J7"/>
  </mergeCells>
  <pageMargins left="0.23622047244094491" right="0.23622047244094491" top="0.35433070866141736" bottom="0.74803149606299213" header="0.31496062992125984" footer="0.31496062992125984"/>
  <pageSetup paperSize="9" scale="76" fitToHeight="0" orientation="landscape" r:id="rId1"/>
  <headerFooter>
    <oddFooter>&amp;C&amp;A&amp;R&amp;P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3"/>
  <sheetViews>
    <sheetView topLeftCell="C22" workbookViewId="0">
      <selection activeCell="F41" sqref="F41"/>
    </sheetView>
  </sheetViews>
  <sheetFormatPr defaultRowHeight="14.25" x14ac:dyDescent="0.2"/>
  <cols>
    <col min="1" max="1" width="9.140625" style="127"/>
    <col min="2" max="2" width="12.28515625" style="149" customWidth="1"/>
    <col min="3" max="3" width="56.140625" style="127" customWidth="1"/>
    <col min="4" max="4" width="13.85546875" style="127" customWidth="1"/>
    <col min="5" max="5" width="8.85546875" style="149"/>
    <col min="6" max="6" width="23.85546875" style="127" customWidth="1"/>
    <col min="7" max="7" width="11.7109375" style="127" customWidth="1"/>
    <col min="8" max="8" width="6.42578125" style="127" customWidth="1"/>
    <col min="9" max="9" width="9.42578125" style="127" customWidth="1"/>
    <col min="10" max="10" width="6.85546875" style="127" customWidth="1"/>
    <col min="11" max="11" width="9.140625" style="127"/>
    <col min="12" max="13" width="10.28515625" style="127" customWidth="1"/>
    <col min="14" max="16384" width="9.140625" style="127"/>
  </cols>
  <sheetData>
    <row r="1" spans="1:14" x14ac:dyDescent="0.2">
      <c r="B1" s="10"/>
      <c r="C1" s="11" t="s">
        <v>1</v>
      </c>
      <c r="D1" s="10"/>
      <c r="E1" s="12"/>
      <c r="F1" s="10"/>
      <c r="G1" s="10"/>
      <c r="H1" s="10"/>
      <c r="I1" s="10"/>
      <c r="J1" s="10"/>
      <c r="K1" s="10"/>
      <c r="L1" s="10"/>
      <c r="M1" s="10"/>
    </row>
    <row r="2" spans="1:14" x14ac:dyDescent="0.2">
      <c r="B2" s="10"/>
      <c r="C2" s="13" t="s">
        <v>2</v>
      </c>
      <c r="D2" s="396"/>
      <c r="E2" s="396"/>
      <c r="F2" s="10"/>
      <c r="G2" s="397" t="s">
        <v>3</v>
      </c>
      <c r="H2" s="397"/>
      <c r="I2" s="397"/>
      <c r="J2" s="397"/>
      <c r="K2" s="10"/>
      <c r="L2" s="117"/>
      <c r="M2" s="117"/>
    </row>
    <row r="3" spans="1:14" ht="17.25" customHeight="1" x14ac:dyDescent="0.2">
      <c r="B3" s="10"/>
      <c r="C3" s="15" t="s">
        <v>39</v>
      </c>
      <c r="D3" s="394"/>
      <c r="E3" s="394"/>
      <c r="F3" s="10"/>
      <c r="G3" s="398" t="s">
        <v>5</v>
      </c>
      <c r="H3" s="398"/>
      <c r="I3" s="398"/>
      <c r="J3" s="398"/>
      <c r="K3" s="10"/>
      <c r="L3" s="117"/>
      <c r="M3" s="117"/>
    </row>
    <row r="4" spans="1:14" x14ac:dyDescent="0.2">
      <c r="B4" s="10"/>
      <c r="C4" s="10"/>
      <c r="D4" s="10"/>
      <c r="E4" s="12"/>
      <c r="F4" s="10"/>
      <c r="G4" s="10"/>
      <c r="H4" s="10"/>
      <c r="I4" s="10"/>
      <c r="J4" s="10"/>
      <c r="K4" s="10"/>
      <c r="L4" s="10"/>
      <c r="M4" s="10"/>
    </row>
    <row r="5" spans="1:14" x14ac:dyDescent="0.2">
      <c r="B5" s="10"/>
      <c r="C5" s="11" t="s">
        <v>6</v>
      </c>
      <c r="D5" s="10"/>
      <c r="E5" s="12"/>
      <c r="F5" s="10"/>
      <c r="G5" s="10"/>
      <c r="H5" s="10"/>
      <c r="I5" s="10"/>
      <c r="J5" s="10"/>
      <c r="K5" s="10"/>
      <c r="L5" s="10"/>
      <c r="M5" s="10"/>
    </row>
    <row r="6" spans="1:14" ht="19.5" customHeight="1" x14ac:dyDescent="0.2">
      <c r="B6" s="10"/>
      <c r="C6" s="13" t="s">
        <v>7</v>
      </c>
      <c r="D6" s="394"/>
      <c r="E6" s="394"/>
      <c r="F6" s="10"/>
      <c r="G6" s="113" t="s">
        <v>139</v>
      </c>
      <c r="H6" s="118"/>
      <c r="I6" s="346"/>
      <c r="J6" s="118"/>
      <c r="K6" s="16"/>
      <c r="L6" s="17"/>
      <c r="M6" s="17"/>
    </row>
    <row r="7" spans="1:14" ht="18.75" customHeight="1" x14ac:dyDescent="0.2">
      <c r="B7" s="160"/>
      <c r="C7" s="13" t="s">
        <v>8</v>
      </c>
      <c r="D7" s="394"/>
      <c r="E7" s="394"/>
      <c r="F7" s="10"/>
      <c r="G7" s="398" t="s">
        <v>140</v>
      </c>
      <c r="H7" s="398"/>
      <c r="I7" s="398"/>
      <c r="J7" s="398"/>
      <c r="K7" s="16"/>
      <c r="L7" s="17"/>
      <c r="M7" s="17"/>
    </row>
    <row r="8" spans="1:14" x14ac:dyDescent="0.2">
      <c r="B8" s="127"/>
      <c r="E8" s="127"/>
    </row>
    <row r="9" spans="1:14" x14ac:dyDescent="0.2">
      <c r="B9" s="395"/>
      <c r="C9" s="395"/>
      <c r="D9" s="395"/>
      <c r="E9" s="395"/>
      <c r="F9" s="395"/>
      <c r="G9" s="395"/>
      <c r="H9" s="395"/>
      <c r="I9" s="395"/>
      <c r="J9" s="395"/>
      <c r="K9" s="395"/>
      <c r="L9" s="395"/>
      <c r="M9" s="395"/>
    </row>
    <row r="10" spans="1:14" x14ac:dyDescent="0.2">
      <c r="B10" s="19"/>
      <c r="C10" s="20"/>
      <c r="D10" s="18"/>
      <c r="E10" s="21"/>
      <c r="F10" s="18"/>
      <c r="G10" s="18"/>
      <c r="H10" s="18"/>
      <c r="I10" s="18"/>
      <c r="J10" s="18"/>
      <c r="K10" s="18"/>
      <c r="L10" s="18"/>
      <c r="M10" s="18"/>
    </row>
    <row r="11" spans="1:14" x14ac:dyDescent="0.2">
      <c r="B11" s="23"/>
      <c r="C11" s="24"/>
      <c r="D11" s="128"/>
      <c r="E11" s="26"/>
      <c r="F11" s="22"/>
      <c r="G11" s="22"/>
      <c r="H11" s="22"/>
      <c r="I11" s="22"/>
      <c r="J11" s="22"/>
      <c r="K11" s="22"/>
      <c r="L11" s="22"/>
      <c r="M11" s="22"/>
    </row>
    <row r="12" spans="1:14" x14ac:dyDescent="0.2">
      <c r="B12" s="27" t="s">
        <v>22</v>
      </c>
      <c r="C12" s="129"/>
      <c r="D12" s="130"/>
      <c r="E12" s="131"/>
      <c r="F12" s="131"/>
      <c r="G12" s="131"/>
      <c r="H12" s="131"/>
      <c r="I12" s="131"/>
      <c r="J12" s="131"/>
      <c r="K12" s="131"/>
      <c r="L12" s="131"/>
      <c r="M12" s="131"/>
    </row>
    <row r="13" spans="1:14" x14ac:dyDescent="0.2">
      <c r="B13" s="132"/>
      <c r="C13" s="133"/>
      <c r="D13" s="134"/>
      <c r="E13" s="131"/>
      <c r="F13" s="134"/>
      <c r="G13" s="134"/>
      <c r="H13" s="134"/>
      <c r="I13" s="134"/>
      <c r="J13" s="134"/>
      <c r="K13" s="135"/>
      <c r="L13" s="135"/>
      <c r="M13" s="135"/>
    </row>
    <row r="14" spans="1:14" ht="73.5" x14ac:dyDescent="0.2">
      <c r="A14" s="55" t="s">
        <v>33</v>
      </c>
      <c r="B14" s="136" t="s">
        <v>9</v>
      </c>
      <c r="C14" s="137" t="s">
        <v>10</v>
      </c>
      <c r="D14" s="37" t="s">
        <v>0</v>
      </c>
      <c r="E14" s="37" t="s">
        <v>11</v>
      </c>
      <c r="F14" s="137" t="s">
        <v>12</v>
      </c>
      <c r="G14" s="37" t="s">
        <v>13</v>
      </c>
      <c r="H14" s="37" t="s">
        <v>14</v>
      </c>
      <c r="I14" s="37" t="s">
        <v>333</v>
      </c>
      <c r="J14" s="37" t="s">
        <v>15</v>
      </c>
      <c r="K14" s="37" t="s">
        <v>16</v>
      </c>
      <c r="L14" s="37" t="s">
        <v>17</v>
      </c>
      <c r="M14" s="37" t="s">
        <v>18</v>
      </c>
      <c r="N14" s="37" t="s">
        <v>330</v>
      </c>
    </row>
    <row r="15" spans="1:14" ht="16.149999999999999" customHeight="1" thickBot="1" x14ac:dyDescent="0.25">
      <c r="A15" s="138">
        <v>1</v>
      </c>
      <c r="B15" s="139">
        <v>2</v>
      </c>
      <c r="C15" s="139">
        <v>3</v>
      </c>
      <c r="D15" s="139">
        <v>4</v>
      </c>
      <c r="E15" s="139">
        <v>5</v>
      </c>
      <c r="F15" s="139">
        <v>6</v>
      </c>
      <c r="G15" s="150">
        <v>7</v>
      </c>
      <c r="H15" s="150">
        <v>8</v>
      </c>
      <c r="I15" s="150">
        <v>9</v>
      </c>
      <c r="J15" s="150">
        <v>10</v>
      </c>
      <c r="K15" s="150">
        <v>11</v>
      </c>
      <c r="L15" s="150">
        <v>12</v>
      </c>
      <c r="M15" s="150">
        <v>13</v>
      </c>
      <c r="N15" s="151">
        <v>14</v>
      </c>
    </row>
    <row r="16" spans="1:14" s="152" customFormat="1" ht="16.149999999999999" customHeight="1" x14ac:dyDescent="0.2">
      <c r="A16" s="72">
        <v>1</v>
      </c>
      <c r="B16" s="149"/>
      <c r="C16" s="127" t="s">
        <v>21</v>
      </c>
      <c r="D16" s="127"/>
      <c r="E16" s="149"/>
      <c r="F16" s="326"/>
      <c r="G16" s="327"/>
      <c r="H16" s="350"/>
      <c r="I16" s="350"/>
      <c r="J16" s="328"/>
      <c r="K16" s="355"/>
      <c r="L16" s="355"/>
      <c r="M16" s="355"/>
      <c r="N16" s="355"/>
    </row>
    <row r="17" spans="1:14" s="152" customFormat="1" ht="15.75" customHeight="1" x14ac:dyDescent="0.15">
      <c r="A17" s="72">
        <v>2</v>
      </c>
      <c r="B17" s="277" t="s">
        <v>316</v>
      </c>
      <c r="C17" s="78" t="s">
        <v>311</v>
      </c>
      <c r="D17" s="277">
        <v>10000</v>
      </c>
      <c r="E17" s="277" t="s">
        <v>35</v>
      </c>
      <c r="F17" s="326"/>
      <c r="G17" s="327"/>
      <c r="H17" s="350"/>
      <c r="I17" s="350">
        <f>D17*H17</f>
        <v>0</v>
      </c>
      <c r="J17" s="328"/>
      <c r="K17" s="355"/>
      <c r="L17" s="355">
        <f>D17*K17</f>
        <v>0</v>
      </c>
      <c r="M17" s="355"/>
      <c r="N17" s="355"/>
    </row>
    <row r="18" spans="1:14" s="152" customFormat="1" ht="11.25" x14ac:dyDescent="0.15">
      <c r="A18" s="72">
        <v>3</v>
      </c>
      <c r="B18" s="72" t="s">
        <v>50</v>
      </c>
      <c r="C18" s="78" t="s">
        <v>310</v>
      </c>
      <c r="D18" s="72">
        <v>10000</v>
      </c>
      <c r="E18" s="72" t="s">
        <v>35</v>
      </c>
      <c r="F18" s="329"/>
      <c r="G18" s="329"/>
      <c r="H18" s="351"/>
      <c r="I18" s="350">
        <f t="shared" ref="I18:I34" si="0">D18*H18</f>
        <v>0</v>
      </c>
      <c r="J18" s="330"/>
      <c r="K18" s="356"/>
      <c r="L18" s="355">
        <f t="shared" ref="L18:L34" si="1">D18*K18</f>
        <v>0</v>
      </c>
      <c r="M18" s="357"/>
      <c r="N18" s="358"/>
    </row>
    <row r="19" spans="1:14" s="152" customFormat="1" ht="11.25" x14ac:dyDescent="0.15">
      <c r="A19" s="72">
        <v>4</v>
      </c>
      <c r="B19" s="72" t="s">
        <v>51</v>
      </c>
      <c r="C19" s="78" t="s">
        <v>298</v>
      </c>
      <c r="D19" s="72">
        <v>2100</v>
      </c>
      <c r="E19" s="72" t="s">
        <v>35</v>
      </c>
      <c r="F19" s="331"/>
      <c r="G19" s="331"/>
      <c r="H19" s="352"/>
      <c r="I19" s="350">
        <f t="shared" si="0"/>
        <v>0</v>
      </c>
      <c r="J19" s="332"/>
      <c r="K19" s="359"/>
      <c r="L19" s="355">
        <f t="shared" si="1"/>
        <v>0</v>
      </c>
      <c r="M19" s="360"/>
      <c r="N19" s="358"/>
    </row>
    <row r="20" spans="1:14" s="152" customFormat="1" ht="11.25" x14ac:dyDescent="0.15">
      <c r="A20" s="72">
        <v>5</v>
      </c>
      <c r="B20" s="72" t="s">
        <v>52</v>
      </c>
      <c r="C20" s="78" t="s">
        <v>299</v>
      </c>
      <c r="D20" s="72">
        <v>8000</v>
      </c>
      <c r="E20" s="72" t="s">
        <v>35</v>
      </c>
      <c r="F20" s="331"/>
      <c r="G20" s="331"/>
      <c r="H20" s="352"/>
      <c r="I20" s="350">
        <f t="shared" si="0"/>
        <v>0</v>
      </c>
      <c r="J20" s="332"/>
      <c r="K20" s="359"/>
      <c r="L20" s="355">
        <f t="shared" si="1"/>
        <v>0</v>
      </c>
      <c r="M20" s="360"/>
      <c r="N20" s="358"/>
    </row>
    <row r="21" spans="1:14" s="152" customFormat="1" ht="11.25" x14ac:dyDescent="0.15">
      <c r="A21" s="72">
        <v>6</v>
      </c>
      <c r="B21" s="72" t="s">
        <v>53</v>
      </c>
      <c r="C21" s="78" t="s">
        <v>312</v>
      </c>
      <c r="D21" s="72">
        <v>5600</v>
      </c>
      <c r="E21" s="72" t="s">
        <v>35</v>
      </c>
      <c r="F21" s="329"/>
      <c r="G21" s="329"/>
      <c r="H21" s="351"/>
      <c r="I21" s="350">
        <f t="shared" si="0"/>
        <v>0</v>
      </c>
      <c r="J21" s="330"/>
      <c r="K21" s="356"/>
      <c r="L21" s="355">
        <f t="shared" si="1"/>
        <v>0</v>
      </c>
      <c r="M21" s="357"/>
      <c r="N21" s="358"/>
    </row>
    <row r="22" spans="1:14" s="152" customFormat="1" ht="11.25" x14ac:dyDescent="0.15">
      <c r="A22" s="72">
        <v>7</v>
      </c>
      <c r="B22" s="72" t="s">
        <v>54</v>
      </c>
      <c r="C22" s="78" t="s">
        <v>300</v>
      </c>
      <c r="D22" s="72">
        <v>4500</v>
      </c>
      <c r="E22" s="72" t="s">
        <v>35</v>
      </c>
      <c r="F22" s="331"/>
      <c r="G22" s="331"/>
      <c r="H22" s="352"/>
      <c r="I22" s="350">
        <f t="shared" si="0"/>
        <v>0</v>
      </c>
      <c r="J22" s="332"/>
      <c r="K22" s="359"/>
      <c r="L22" s="355">
        <f t="shared" si="1"/>
        <v>0</v>
      </c>
      <c r="M22" s="360"/>
      <c r="N22" s="358"/>
    </row>
    <row r="23" spans="1:14" s="152" customFormat="1" ht="11.25" x14ac:dyDescent="0.15">
      <c r="A23" s="72">
        <v>8</v>
      </c>
      <c r="B23" s="72" t="s">
        <v>55</v>
      </c>
      <c r="C23" s="78" t="s">
        <v>301</v>
      </c>
      <c r="D23" s="72">
        <v>12500</v>
      </c>
      <c r="E23" s="72" t="s">
        <v>35</v>
      </c>
      <c r="F23" s="331"/>
      <c r="G23" s="331"/>
      <c r="H23" s="352"/>
      <c r="I23" s="350">
        <f t="shared" si="0"/>
        <v>0</v>
      </c>
      <c r="J23" s="332"/>
      <c r="K23" s="359"/>
      <c r="L23" s="355">
        <f t="shared" si="1"/>
        <v>0</v>
      </c>
      <c r="M23" s="360"/>
      <c r="N23" s="358"/>
    </row>
    <row r="24" spans="1:14" s="152" customFormat="1" ht="11.25" x14ac:dyDescent="0.15">
      <c r="A24" s="72">
        <v>9</v>
      </c>
      <c r="B24" s="72" t="s">
        <v>56</v>
      </c>
      <c r="C24" s="78" t="s">
        <v>302</v>
      </c>
      <c r="D24" s="72">
        <v>16000</v>
      </c>
      <c r="E24" s="72" t="s">
        <v>35</v>
      </c>
      <c r="F24" s="331"/>
      <c r="G24" s="331"/>
      <c r="H24" s="352"/>
      <c r="I24" s="350">
        <f t="shared" si="0"/>
        <v>0</v>
      </c>
      <c r="J24" s="332"/>
      <c r="K24" s="359"/>
      <c r="L24" s="355">
        <f t="shared" si="1"/>
        <v>0</v>
      </c>
      <c r="M24" s="360"/>
      <c r="N24" s="358"/>
    </row>
    <row r="25" spans="1:14" s="152" customFormat="1" ht="11.25" x14ac:dyDescent="0.15">
      <c r="A25" s="72">
        <v>10</v>
      </c>
      <c r="B25" s="72" t="s">
        <v>57</v>
      </c>
      <c r="C25" s="78" t="s">
        <v>303</v>
      </c>
      <c r="D25" s="72">
        <v>100</v>
      </c>
      <c r="E25" s="72" t="s">
        <v>35</v>
      </c>
      <c r="F25" s="331"/>
      <c r="G25" s="331"/>
      <c r="H25" s="352"/>
      <c r="I25" s="350">
        <f t="shared" si="0"/>
        <v>0</v>
      </c>
      <c r="J25" s="332"/>
      <c r="K25" s="359"/>
      <c r="L25" s="355">
        <f t="shared" si="1"/>
        <v>0</v>
      </c>
      <c r="M25" s="360"/>
      <c r="N25" s="358"/>
    </row>
    <row r="26" spans="1:14" s="152" customFormat="1" ht="15.75" customHeight="1" x14ac:dyDescent="0.15">
      <c r="A26" s="72">
        <v>11</v>
      </c>
      <c r="B26" s="72" t="s">
        <v>58</v>
      </c>
      <c r="C26" s="78" t="s">
        <v>313</v>
      </c>
      <c r="D26" s="72">
        <v>2400</v>
      </c>
      <c r="E26" s="72" t="s">
        <v>35</v>
      </c>
      <c r="F26" s="331"/>
      <c r="G26" s="331"/>
      <c r="H26" s="352"/>
      <c r="I26" s="350">
        <f t="shared" si="0"/>
        <v>0</v>
      </c>
      <c r="J26" s="332"/>
      <c r="K26" s="359"/>
      <c r="L26" s="355">
        <f t="shared" si="1"/>
        <v>0</v>
      </c>
      <c r="M26" s="360"/>
      <c r="N26" s="358"/>
    </row>
    <row r="27" spans="1:14" s="153" customFormat="1" ht="11.25" x14ac:dyDescent="0.15">
      <c r="A27" s="72">
        <v>12</v>
      </c>
      <c r="B27" s="72" t="s">
        <v>59</v>
      </c>
      <c r="C27" s="78" t="s">
        <v>304</v>
      </c>
      <c r="D27" s="72">
        <v>3000</v>
      </c>
      <c r="E27" s="72" t="s">
        <v>35</v>
      </c>
      <c r="F27" s="329"/>
      <c r="G27" s="329"/>
      <c r="H27" s="351"/>
      <c r="I27" s="350">
        <f t="shared" si="0"/>
        <v>0</v>
      </c>
      <c r="J27" s="330"/>
      <c r="K27" s="356"/>
      <c r="L27" s="355">
        <f t="shared" si="1"/>
        <v>0</v>
      </c>
      <c r="M27" s="357"/>
      <c r="N27" s="361"/>
    </row>
    <row r="28" spans="1:14" s="152" customFormat="1" ht="11.25" x14ac:dyDescent="0.15">
      <c r="A28" s="72">
        <v>13</v>
      </c>
      <c r="B28" s="72" t="s">
        <v>60</v>
      </c>
      <c r="C28" s="78" t="s">
        <v>320</v>
      </c>
      <c r="D28" s="72">
        <v>1000</v>
      </c>
      <c r="E28" s="72" t="s">
        <v>35</v>
      </c>
      <c r="F28" s="331"/>
      <c r="G28" s="331"/>
      <c r="H28" s="352"/>
      <c r="I28" s="350">
        <f t="shared" si="0"/>
        <v>0</v>
      </c>
      <c r="J28" s="332"/>
      <c r="K28" s="359"/>
      <c r="L28" s="355">
        <f t="shared" si="1"/>
        <v>0</v>
      </c>
      <c r="M28" s="360"/>
      <c r="N28" s="358"/>
    </row>
    <row r="29" spans="1:14" s="152" customFormat="1" ht="11.25" x14ac:dyDescent="0.15">
      <c r="A29" s="72">
        <v>14</v>
      </c>
      <c r="B29" s="72" t="s">
        <v>61</v>
      </c>
      <c r="C29" s="78" t="s">
        <v>305</v>
      </c>
      <c r="D29" s="72">
        <v>300</v>
      </c>
      <c r="E29" s="72" t="s">
        <v>35</v>
      </c>
      <c r="F29" s="329"/>
      <c r="G29" s="329"/>
      <c r="H29" s="351"/>
      <c r="I29" s="350">
        <f t="shared" si="0"/>
        <v>0</v>
      </c>
      <c r="J29" s="330"/>
      <c r="K29" s="356"/>
      <c r="L29" s="355">
        <f t="shared" si="1"/>
        <v>0</v>
      </c>
      <c r="M29" s="357"/>
      <c r="N29" s="358"/>
    </row>
    <row r="30" spans="1:14" s="154" customFormat="1" ht="11.25" x14ac:dyDescent="0.15">
      <c r="A30" s="72">
        <v>15</v>
      </c>
      <c r="B30" s="72" t="s">
        <v>62</v>
      </c>
      <c r="C30" s="78" t="s">
        <v>314</v>
      </c>
      <c r="D30" s="72">
        <v>1300</v>
      </c>
      <c r="E30" s="72" t="s">
        <v>35</v>
      </c>
      <c r="F30" s="329"/>
      <c r="G30" s="329"/>
      <c r="H30" s="351"/>
      <c r="I30" s="350">
        <f t="shared" si="0"/>
        <v>0</v>
      </c>
      <c r="J30" s="330"/>
      <c r="K30" s="356"/>
      <c r="L30" s="355">
        <f t="shared" si="1"/>
        <v>0</v>
      </c>
      <c r="M30" s="357"/>
      <c r="N30" s="358"/>
    </row>
    <row r="31" spans="1:14" s="152" customFormat="1" ht="18.75" customHeight="1" x14ac:dyDescent="0.15">
      <c r="A31" s="72">
        <v>16</v>
      </c>
      <c r="B31" s="72" t="s">
        <v>63</v>
      </c>
      <c r="C31" s="78" t="s">
        <v>306</v>
      </c>
      <c r="D31" s="72">
        <v>1200</v>
      </c>
      <c r="E31" s="72" t="s">
        <v>35</v>
      </c>
      <c r="F31" s="331"/>
      <c r="G31" s="331"/>
      <c r="H31" s="352"/>
      <c r="I31" s="350">
        <f t="shared" si="0"/>
        <v>0</v>
      </c>
      <c r="J31" s="332"/>
      <c r="K31" s="359"/>
      <c r="L31" s="355">
        <f t="shared" si="1"/>
        <v>0</v>
      </c>
      <c r="M31" s="360"/>
      <c r="N31" s="358"/>
    </row>
    <row r="32" spans="1:14" s="152" customFormat="1" ht="11.25" x14ac:dyDescent="0.15">
      <c r="A32" s="72">
        <v>17</v>
      </c>
      <c r="B32" s="72" t="s">
        <v>64</v>
      </c>
      <c r="C32" s="78" t="s">
        <v>307</v>
      </c>
      <c r="D32" s="72">
        <v>100</v>
      </c>
      <c r="E32" s="72" t="s">
        <v>35</v>
      </c>
      <c r="F32" s="331"/>
      <c r="G32" s="331"/>
      <c r="H32" s="352"/>
      <c r="I32" s="350">
        <f t="shared" si="0"/>
        <v>0</v>
      </c>
      <c r="J32" s="332"/>
      <c r="K32" s="359"/>
      <c r="L32" s="355">
        <f t="shared" si="1"/>
        <v>0</v>
      </c>
      <c r="M32" s="360"/>
      <c r="N32" s="358"/>
    </row>
    <row r="33" spans="1:15" s="152" customFormat="1" ht="11.25" x14ac:dyDescent="0.15">
      <c r="A33" s="72">
        <v>18</v>
      </c>
      <c r="B33" s="72" t="s">
        <v>65</v>
      </c>
      <c r="C33" s="78" t="s">
        <v>315</v>
      </c>
      <c r="D33" s="72">
        <v>900</v>
      </c>
      <c r="E33" s="72" t="s">
        <v>35</v>
      </c>
      <c r="F33" s="331"/>
      <c r="G33" s="331"/>
      <c r="H33" s="352"/>
      <c r="I33" s="350">
        <f t="shared" si="0"/>
        <v>0</v>
      </c>
      <c r="J33" s="332"/>
      <c r="K33" s="359"/>
      <c r="L33" s="355">
        <f t="shared" si="1"/>
        <v>0</v>
      </c>
      <c r="M33" s="360"/>
      <c r="N33" s="358"/>
    </row>
    <row r="34" spans="1:15" s="152" customFormat="1" ht="11.25" x14ac:dyDescent="0.15">
      <c r="A34" s="72">
        <v>19</v>
      </c>
      <c r="B34" s="72" t="s">
        <v>66</v>
      </c>
      <c r="C34" s="78" t="s">
        <v>321</v>
      </c>
      <c r="D34" s="72">
        <v>500</v>
      </c>
      <c r="E34" s="72" t="s">
        <v>35</v>
      </c>
      <c r="F34" s="330"/>
      <c r="G34" s="330"/>
      <c r="H34" s="353"/>
      <c r="I34" s="350">
        <f t="shared" si="0"/>
        <v>0</v>
      </c>
      <c r="J34" s="330"/>
      <c r="K34" s="356"/>
      <c r="L34" s="355">
        <f t="shared" si="1"/>
        <v>0</v>
      </c>
      <c r="M34" s="357"/>
      <c r="N34" s="358"/>
    </row>
    <row r="35" spans="1:15" s="152" customFormat="1" ht="11.25" x14ac:dyDescent="0.15">
      <c r="A35" s="244"/>
      <c r="B35" s="244"/>
      <c r="C35" s="245"/>
      <c r="D35" s="244"/>
      <c r="E35" s="72" t="s">
        <v>332</v>
      </c>
      <c r="F35" s="332"/>
      <c r="G35" s="332"/>
      <c r="H35" s="354"/>
      <c r="I35" s="354">
        <f>SUM(I17:I34)</f>
        <v>0</v>
      </c>
      <c r="J35" s="332"/>
      <c r="K35" s="359"/>
      <c r="L35" s="359">
        <f>SUM(L17:L34)</f>
        <v>0</v>
      </c>
      <c r="M35" s="360"/>
      <c r="N35" s="358"/>
      <c r="O35" s="281"/>
    </row>
    <row r="36" spans="1:15" s="152" customFormat="1" ht="11.25" x14ac:dyDescent="0.15">
      <c r="A36" s="244"/>
      <c r="B36" s="244"/>
      <c r="C36" s="245"/>
      <c r="D36" s="244"/>
      <c r="E36" s="244"/>
      <c r="F36" s="278"/>
      <c r="G36" s="278"/>
      <c r="H36" s="278"/>
      <c r="I36" s="278"/>
      <c r="J36" s="278"/>
      <c r="K36" s="279"/>
      <c r="L36" s="279"/>
      <c r="M36" s="280"/>
      <c r="N36" s="281"/>
      <c r="O36" s="281"/>
    </row>
    <row r="37" spans="1:15" s="152" customFormat="1" ht="11.25" x14ac:dyDescent="0.15">
      <c r="A37" s="244"/>
      <c r="B37" s="244"/>
      <c r="C37" s="245"/>
      <c r="D37" s="244"/>
      <c r="E37" s="244"/>
      <c r="F37" s="278"/>
      <c r="G37" s="278"/>
      <c r="H37" s="278"/>
      <c r="I37" s="278"/>
      <c r="J37" s="278"/>
      <c r="K37" s="279"/>
      <c r="L37" s="279"/>
      <c r="M37" s="280"/>
      <c r="N37" s="281"/>
      <c r="O37" s="281"/>
    </row>
    <row r="38" spans="1:15" s="152" customFormat="1" ht="11.25" x14ac:dyDescent="0.15">
      <c r="A38" s="244"/>
      <c r="B38" s="244"/>
      <c r="C38" s="245"/>
      <c r="D38" s="244"/>
      <c r="E38" s="244"/>
      <c r="F38" s="282"/>
      <c r="G38" s="282"/>
      <c r="H38" s="282"/>
      <c r="I38" s="282"/>
      <c r="J38" s="282"/>
      <c r="K38" s="283"/>
      <c r="L38" s="283"/>
      <c r="M38" s="284"/>
      <c r="N38" s="281"/>
      <c r="O38" s="281"/>
    </row>
    <row r="39" spans="1:15" s="152" customFormat="1" ht="26.25" customHeight="1" x14ac:dyDescent="0.15">
      <c r="A39" s="244"/>
      <c r="B39" s="244"/>
      <c r="C39" s="245"/>
      <c r="D39" s="244"/>
      <c r="E39" s="244"/>
      <c r="F39" s="145"/>
      <c r="G39" s="281"/>
      <c r="H39" s="281"/>
      <c r="I39" s="281"/>
      <c r="J39" s="281"/>
      <c r="K39" s="281"/>
      <c r="L39" s="281"/>
      <c r="M39" s="281"/>
      <c r="N39" s="281"/>
      <c r="O39" s="281"/>
    </row>
    <row r="40" spans="1:15" s="152" customFormat="1" ht="11.25" x14ac:dyDescent="0.15">
      <c r="A40" s="244"/>
      <c r="B40" s="244"/>
      <c r="C40" s="245"/>
      <c r="D40" s="244"/>
      <c r="E40" s="244"/>
      <c r="F40" s="145"/>
      <c r="G40" s="281"/>
      <c r="H40" s="281"/>
      <c r="I40" s="281"/>
      <c r="J40" s="281"/>
      <c r="K40" s="281"/>
      <c r="L40" s="281"/>
      <c r="M40" s="281"/>
      <c r="N40" s="281"/>
      <c r="O40" s="281"/>
    </row>
    <row r="41" spans="1:15" s="152" customFormat="1" ht="24" customHeight="1" x14ac:dyDescent="0.15">
      <c r="A41" s="244"/>
      <c r="B41" s="244"/>
      <c r="C41" s="245"/>
      <c r="D41" s="244"/>
      <c r="E41" s="244"/>
      <c r="F41" s="145"/>
      <c r="G41" s="281"/>
      <c r="H41" s="281"/>
      <c r="I41" s="281"/>
      <c r="J41" s="281"/>
      <c r="K41" s="281"/>
      <c r="L41" s="281"/>
      <c r="M41" s="281"/>
      <c r="N41" s="281"/>
      <c r="O41" s="281"/>
    </row>
    <row r="42" spans="1:15" s="157" customFormat="1" ht="13.5" customHeight="1" x14ac:dyDescent="0.2">
      <c r="A42" s="64"/>
      <c r="B42" s="244"/>
      <c r="C42" s="245"/>
      <c r="D42" s="244"/>
      <c r="E42" s="244"/>
      <c r="F42" s="155"/>
      <c r="G42" s="156"/>
      <c r="H42" s="156"/>
      <c r="I42" s="156"/>
      <c r="J42" s="156"/>
      <c r="K42" s="156"/>
      <c r="L42" s="156"/>
      <c r="M42" s="156"/>
      <c r="N42" s="156"/>
      <c r="O42" s="156"/>
    </row>
    <row r="43" spans="1:15" ht="13.5" customHeight="1" x14ac:dyDescent="0.2">
      <c r="A43" s="285"/>
      <c r="B43" s="155"/>
      <c r="C43" s="285"/>
      <c r="D43" s="285"/>
      <c r="E43" s="155"/>
      <c r="F43" s="155"/>
      <c r="G43" s="285"/>
      <c r="H43" s="285"/>
      <c r="I43" s="285"/>
      <c r="J43" s="285"/>
      <c r="K43" s="285"/>
      <c r="L43" s="285"/>
      <c r="M43" s="285"/>
      <c r="N43" s="285"/>
      <c r="O43" s="285"/>
    </row>
    <row r="44" spans="1:15" x14ac:dyDescent="0.2">
      <c r="A44" s="285"/>
      <c r="B44" s="155"/>
      <c r="C44" s="158" t="s">
        <v>88</v>
      </c>
      <c r="D44" s="285"/>
      <c r="E44" s="155"/>
      <c r="F44" s="155"/>
      <c r="G44" s="285"/>
      <c r="H44" s="285"/>
      <c r="I44" s="285"/>
      <c r="J44" s="285"/>
      <c r="K44" s="285"/>
      <c r="L44" s="285"/>
      <c r="M44" s="285"/>
      <c r="N44" s="285"/>
      <c r="O44" s="285"/>
    </row>
    <row r="45" spans="1:15" x14ac:dyDescent="0.2">
      <c r="A45" s="285"/>
      <c r="B45" s="155"/>
      <c r="C45" s="159"/>
      <c r="D45" s="285"/>
      <c r="E45" s="155"/>
      <c r="F45" s="155"/>
      <c r="G45" s="285"/>
      <c r="H45" s="285"/>
      <c r="I45" s="285"/>
      <c r="J45" s="285"/>
      <c r="K45" s="285"/>
      <c r="L45" s="285"/>
      <c r="M45" s="285"/>
      <c r="N45" s="285"/>
      <c r="O45" s="285"/>
    </row>
    <row r="46" spans="1:15" x14ac:dyDescent="0.2">
      <c r="A46" s="285"/>
      <c r="B46" s="155"/>
      <c r="C46" s="159" t="s">
        <v>331</v>
      </c>
      <c r="D46" s="285"/>
      <c r="E46" s="155"/>
      <c r="F46" s="155"/>
      <c r="G46" s="285"/>
      <c r="H46" s="285"/>
      <c r="I46" s="285"/>
      <c r="J46" s="285"/>
      <c r="K46" s="285"/>
      <c r="L46" s="285"/>
      <c r="M46" s="285"/>
      <c r="N46" s="285"/>
      <c r="O46" s="285"/>
    </row>
    <row r="47" spans="1:15" x14ac:dyDescent="0.2">
      <c r="C47" s="159"/>
      <c r="F47" s="149"/>
    </row>
    <row r="48" spans="1:15" x14ac:dyDescent="0.2">
      <c r="F48" s="149"/>
    </row>
    <row r="49" spans="3:7" x14ac:dyDescent="0.2">
      <c r="C49" s="127" t="s">
        <v>20</v>
      </c>
      <c r="F49" s="149"/>
    </row>
    <row r="50" spans="3:7" x14ac:dyDescent="0.2">
      <c r="F50" s="149"/>
    </row>
    <row r="51" spans="3:7" x14ac:dyDescent="0.2">
      <c r="F51" s="149"/>
    </row>
    <row r="52" spans="3:7" x14ac:dyDescent="0.2">
      <c r="F52" s="149"/>
    </row>
    <row r="53" spans="3:7" x14ac:dyDescent="0.2">
      <c r="F53" s="149"/>
    </row>
    <row r="54" spans="3:7" x14ac:dyDescent="0.2">
      <c r="F54" s="149"/>
    </row>
    <row r="55" spans="3:7" x14ac:dyDescent="0.2">
      <c r="F55" s="149"/>
    </row>
    <row r="56" spans="3:7" x14ac:dyDescent="0.2">
      <c r="F56" s="149"/>
    </row>
    <row r="57" spans="3:7" x14ac:dyDescent="0.2">
      <c r="F57" s="149"/>
    </row>
    <row r="58" spans="3:7" x14ac:dyDescent="0.2">
      <c r="F58" s="149"/>
    </row>
    <row r="59" spans="3:7" x14ac:dyDescent="0.2">
      <c r="F59" s="149"/>
    </row>
    <row r="60" spans="3:7" x14ac:dyDescent="0.2">
      <c r="F60" s="149"/>
    </row>
    <row r="61" spans="3:7" x14ac:dyDescent="0.2">
      <c r="F61" s="149"/>
    </row>
    <row r="62" spans="3:7" x14ac:dyDescent="0.2">
      <c r="F62" s="149"/>
    </row>
    <row r="63" spans="3:7" x14ac:dyDescent="0.2">
      <c r="F63" s="240"/>
      <c r="G63" s="241"/>
    </row>
    <row r="64" spans="3:7" x14ac:dyDescent="0.2">
      <c r="F64" s="240"/>
      <c r="G64" s="241"/>
    </row>
    <row r="65" spans="2:6" x14ac:dyDescent="0.2">
      <c r="F65" s="242"/>
    </row>
    <row r="66" spans="2:6" x14ac:dyDescent="0.2">
      <c r="F66" s="242"/>
    </row>
    <row r="67" spans="2:6" x14ac:dyDescent="0.2">
      <c r="F67" s="149"/>
    </row>
    <row r="68" spans="2:6" x14ac:dyDescent="0.2">
      <c r="F68" s="149"/>
    </row>
    <row r="69" spans="2:6" x14ac:dyDescent="0.2">
      <c r="F69" s="149"/>
    </row>
    <row r="70" spans="2:6" x14ac:dyDescent="0.2">
      <c r="F70" s="149"/>
    </row>
    <row r="71" spans="2:6" x14ac:dyDescent="0.2">
      <c r="F71" s="149"/>
    </row>
    <row r="72" spans="2:6" x14ac:dyDescent="0.2">
      <c r="F72" s="149"/>
    </row>
    <row r="73" spans="2:6" x14ac:dyDescent="0.2">
      <c r="F73" s="149"/>
    </row>
    <row r="74" spans="2:6" x14ac:dyDescent="0.2">
      <c r="F74" s="149"/>
    </row>
    <row r="75" spans="2:6" x14ac:dyDescent="0.2">
      <c r="F75" s="149"/>
    </row>
    <row r="76" spans="2:6" x14ac:dyDescent="0.2">
      <c r="F76" s="149"/>
    </row>
    <row r="77" spans="2:6" x14ac:dyDescent="0.2">
      <c r="F77" s="149"/>
    </row>
    <row r="80" spans="2:6" x14ac:dyDescent="0.2">
      <c r="B80" s="244"/>
      <c r="C80" s="245"/>
      <c r="D80" s="244"/>
      <c r="E80" s="244"/>
    </row>
    <row r="81" spans="2:5" x14ac:dyDescent="0.2">
      <c r="B81" s="246"/>
      <c r="C81" s="245"/>
      <c r="D81" s="247"/>
      <c r="E81" s="246"/>
    </row>
    <row r="82" spans="2:5" x14ac:dyDescent="0.2">
      <c r="B82" s="246"/>
      <c r="C82" s="247"/>
      <c r="D82" s="247"/>
      <c r="E82" s="246"/>
    </row>
    <row r="83" spans="2:5" x14ac:dyDescent="0.2">
      <c r="B83" s="242"/>
      <c r="C83" s="243"/>
      <c r="D83" s="243"/>
      <c r="E83" s="242"/>
    </row>
  </sheetData>
  <sheetProtection algorithmName="SHA-512" hashValue="8bPQ3na8a2OGqlD6fVR/O3p9Kt45p11DoIl3TRuJdIqRVGdraf9M7HmNqt1jy8P5bZu7miN9D6JSfUbgd9od1Q==" saltValue="zkyiic8saMEkQhbskpj1zQ==" spinCount="100000" sheet="1" objects="1" scenarios="1"/>
  <sortState xmlns:xlrd2="http://schemas.microsoft.com/office/spreadsheetml/2017/richdata2" ref="B16:N43">
    <sortCondition ref="B16:B43"/>
  </sortState>
  <mergeCells count="8">
    <mergeCell ref="D7:E7"/>
    <mergeCell ref="B9:M9"/>
    <mergeCell ref="D2:E2"/>
    <mergeCell ref="D3:E3"/>
    <mergeCell ref="D6:E6"/>
    <mergeCell ref="G2:J2"/>
    <mergeCell ref="G3:J3"/>
    <mergeCell ref="G7:J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26"/>
  <sheetViews>
    <sheetView topLeftCell="A22" workbookViewId="0">
      <selection activeCell="F16" sqref="F16:N41"/>
    </sheetView>
  </sheetViews>
  <sheetFormatPr defaultRowHeight="15" x14ac:dyDescent="0.25"/>
  <cols>
    <col min="1" max="1" width="9.140625" style="1"/>
    <col min="2" max="2" width="11.140625" style="1" bestFit="1" customWidth="1"/>
    <col min="3" max="3" width="56.85546875" style="1" customWidth="1"/>
    <col min="4" max="4" width="10.85546875" style="2" customWidth="1"/>
    <col min="5" max="5" width="11.140625" style="2" bestFit="1" customWidth="1"/>
    <col min="6" max="6" width="9.140625" style="1"/>
    <col min="7" max="7" width="11" style="1" bestFit="1" customWidth="1"/>
    <col min="8" max="9" width="8.85546875" style="1" customWidth="1"/>
    <col min="10" max="10" width="6.28515625" style="1" customWidth="1"/>
    <col min="11" max="12" width="9.140625" style="1"/>
    <col min="13" max="13" width="10.28515625" style="1" customWidth="1"/>
    <col min="14" max="14" width="11.28515625" style="1" customWidth="1"/>
    <col min="15" max="16384" width="9.140625" style="1"/>
  </cols>
  <sheetData>
    <row r="1" spans="1:17" x14ac:dyDescent="0.25">
      <c r="B1" s="10"/>
      <c r="C1" s="11" t="s">
        <v>1</v>
      </c>
      <c r="D1" s="10"/>
      <c r="E1" s="12"/>
      <c r="F1" s="10"/>
      <c r="G1" s="10"/>
      <c r="H1" s="87"/>
      <c r="I1" s="87"/>
      <c r="J1" s="10"/>
      <c r="K1" s="87"/>
      <c r="L1" s="88"/>
      <c r="M1" s="10"/>
      <c r="N1" s="87"/>
    </row>
    <row r="2" spans="1:17" ht="19.5" customHeight="1" x14ac:dyDescent="0.25">
      <c r="B2" s="10"/>
      <c r="C2" s="13" t="s">
        <v>128</v>
      </c>
      <c r="D2" s="396"/>
      <c r="E2" s="396"/>
      <c r="F2" s="396"/>
      <c r="G2" s="10"/>
      <c r="H2" s="400" t="s">
        <v>34</v>
      </c>
      <c r="I2" s="400"/>
      <c r="J2" s="400"/>
      <c r="K2" s="400"/>
      <c r="L2" s="88"/>
      <c r="M2" s="251"/>
      <c r="N2" s="253"/>
    </row>
    <row r="3" spans="1:17" ht="21" customHeight="1" x14ac:dyDescent="0.25">
      <c r="B3" s="10"/>
      <c r="C3" s="15" t="s">
        <v>126</v>
      </c>
      <c r="D3" s="394"/>
      <c r="E3" s="394"/>
      <c r="F3" s="394"/>
      <c r="G3" s="10"/>
      <c r="H3" s="401" t="s">
        <v>5</v>
      </c>
      <c r="I3" s="401"/>
      <c r="J3" s="401"/>
      <c r="K3" s="401"/>
      <c r="L3" s="88"/>
      <c r="M3" s="251"/>
      <c r="N3" s="253"/>
    </row>
    <row r="4" spans="1:17" x14ac:dyDescent="0.25">
      <c r="B4" s="10"/>
      <c r="C4" s="10"/>
      <c r="D4" s="10"/>
      <c r="E4" s="12"/>
      <c r="F4" s="10"/>
      <c r="G4" s="10"/>
      <c r="H4" s="87"/>
      <c r="I4" s="87"/>
      <c r="J4" s="10"/>
      <c r="K4" s="87"/>
      <c r="L4" s="88"/>
      <c r="M4" s="10"/>
      <c r="N4" s="87"/>
    </row>
    <row r="5" spans="1:17" x14ac:dyDescent="0.25">
      <c r="B5" s="10"/>
      <c r="C5" s="11" t="s">
        <v>6</v>
      </c>
      <c r="D5" s="10"/>
      <c r="E5" s="12"/>
      <c r="F5" s="10"/>
      <c r="G5" s="10"/>
      <c r="H5" s="87"/>
      <c r="I5" s="87"/>
      <c r="J5" s="10"/>
      <c r="K5" s="87"/>
      <c r="L5" s="88"/>
      <c r="M5" s="10"/>
      <c r="N5" s="87"/>
    </row>
    <row r="6" spans="1:17" ht="22.5" customHeight="1" x14ac:dyDescent="0.25">
      <c r="B6" s="10"/>
      <c r="C6" s="13" t="s">
        <v>7</v>
      </c>
      <c r="D6" s="394"/>
      <c r="E6" s="394"/>
      <c r="F6" s="394"/>
      <c r="G6" s="10"/>
      <c r="H6" s="114" t="s">
        <v>139</v>
      </c>
      <c r="I6" s="114"/>
      <c r="J6" s="252"/>
      <c r="K6" s="115"/>
      <c r="L6" s="90"/>
      <c r="M6" s="251"/>
      <c r="N6" s="253"/>
    </row>
    <row r="7" spans="1:17" ht="21" customHeight="1" x14ac:dyDescent="0.25">
      <c r="B7" s="10"/>
      <c r="C7" s="13" t="s">
        <v>8</v>
      </c>
      <c r="D7" s="394"/>
      <c r="E7" s="394"/>
      <c r="F7" s="394"/>
      <c r="G7" s="10"/>
      <c r="H7" s="401" t="s">
        <v>140</v>
      </c>
      <c r="I7" s="401"/>
      <c r="J7" s="401"/>
      <c r="K7" s="401"/>
      <c r="L7" s="90"/>
      <c r="M7" s="251"/>
      <c r="N7" s="253"/>
    </row>
    <row r="8" spans="1:17" x14ac:dyDescent="0.25">
      <c r="D8" s="1"/>
      <c r="E8" s="1"/>
      <c r="F8" s="254"/>
      <c r="G8" s="254"/>
      <c r="H8" s="255"/>
      <c r="I8" s="255"/>
      <c r="J8" s="254"/>
      <c r="K8" s="255"/>
      <c r="L8" s="256"/>
      <c r="M8" s="254"/>
      <c r="N8" s="255"/>
    </row>
    <row r="9" spans="1:17" x14ac:dyDescent="0.25">
      <c r="B9" s="399"/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399"/>
      <c r="N9" s="399"/>
    </row>
    <row r="10" spans="1:17" x14ac:dyDescent="0.25">
      <c r="B10" s="23"/>
      <c r="C10" s="96"/>
      <c r="D10" s="22"/>
      <c r="E10" s="26"/>
      <c r="F10" s="96"/>
      <c r="G10" s="96"/>
      <c r="H10" s="97"/>
      <c r="I10" s="97"/>
      <c r="J10" s="96"/>
      <c r="K10" s="97"/>
      <c r="L10" s="98"/>
      <c r="M10" s="96"/>
      <c r="N10" s="97"/>
    </row>
    <row r="11" spans="1:17" x14ac:dyDescent="0.25">
      <c r="B11" s="23"/>
      <c r="C11" s="24"/>
      <c r="D11" s="257"/>
      <c r="E11" s="26"/>
      <c r="F11" s="254"/>
      <c r="G11" s="96"/>
      <c r="H11" s="97"/>
      <c r="I11" s="97"/>
      <c r="J11" s="96"/>
      <c r="K11" s="97"/>
      <c r="L11" s="98"/>
      <c r="M11" s="96"/>
      <c r="N11" s="97"/>
    </row>
    <row r="12" spans="1:17" x14ac:dyDescent="0.25">
      <c r="B12" s="27" t="s">
        <v>23</v>
      </c>
      <c r="C12" s="28"/>
      <c r="D12" s="29"/>
      <c r="E12" s="30"/>
      <c r="F12" s="99"/>
      <c r="G12" s="99"/>
      <c r="H12" s="100"/>
      <c r="I12" s="100"/>
      <c r="J12" s="99"/>
      <c r="K12" s="100"/>
      <c r="L12" s="101"/>
      <c r="M12" s="99"/>
      <c r="N12" s="100"/>
    </row>
    <row r="13" spans="1:17" x14ac:dyDescent="0.25">
      <c r="B13" s="31"/>
      <c r="C13" s="32"/>
      <c r="D13" s="33"/>
      <c r="E13" s="30"/>
      <c r="F13" s="102"/>
      <c r="G13" s="102"/>
      <c r="H13" s="103"/>
      <c r="I13" s="103"/>
      <c r="J13" s="102"/>
      <c r="K13" s="103"/>
      <c r="L13" s="104"/>
      <c r="M13" s="105"/>
      <c r="N13" s="106"/>
    </row>
    <row r="14" spans="1:17" ht="52.5" x14ac:dyDescent="0.25">
      <c r="A14" s="258" t="s">
        <v>33</v>
      </c>
      <c r="B14" s="35" t="s">
        <v>9</v>
      </c>
      <c r="C14" s="47" t="s">
        <v>10</v>
      </c>
      <c r="D14" s="37" t="s">
        <v>0</v>
      </c>
      <c r="E14" s="35" t="s">
        <v>11</v>
      </c>
      <c r="F14" s="47" t="s">
        <v>12</v>
      </c>
      <c r="G14" s="35" t="s">
        <v>13</v>
      </c>
      <c r="H14" s="107" t="s">
        <v>14</v>
      </c>
      <c r="I14" s="107" t="s">
        <v>333</v>
      </c>
      <c r="J14" s="37" t="s">
        <v>15</v>
      </c>
      <c r="K14" s="107" t="s">
        <v>16</v>
      </c>
      <c r="L14" s="108" t="s">
        <v>17</v>
      </c>
      <c r="M14" s="37" t="s">
        <v>18</v>
      </c>
      <c r="N14" s="107" t="s">
        <v>330</v>
      </c>
      <c r="Q14" s="39" t="s">
        <v>28</v>
      </c>
    </row>
    <row r="15" spans="1:17" ht="15" customHeight="1" x14ac:dyDescent="0.25">
      <c r="A15" s="187">
        <v>1</v>
      </c>
      <c r="B15" s="187">
        <v>2</v>
      </c>
      <c r="C15" s="187">
        <v>3</v>
      </c>
      <c r="D15" s="187">
        <v>4</v>
      </c>
      <c r="E15" s="187">
        <v>5</v>
      </c>
      <c r="F15" s="259">
        <v>6</v>
      </c>
      <c r="G15" s="259">
        <v>7</v>
      </c>
      <c r="H15" s="259">
        <v>8</v>
      </c>
      <c r="I15" s="259">
        <v>9</v>
      </c>
      <c r="J15" s="259">
        <v>10</v>
      </c>
      <c r="K15" s="259">
        <v>11</v>
      </c>
      <c r="L15" s="259">
        <v>12</v>
      </c>
      <c r="M15" s="259">
        <v>13</v>
      </c>
      <c r="N15" s="259">
        <v>14</v>
      </c>
    </row>
    <row r="16" spans="1:17" s="262" customFormat="1" ht="15" customHeight="1" x14ac:dyDescent="0.2">
      <c r="A16" s="57">
        <v>1</v>
      </c>
      <c r="B16" s="57" t="s">
        <v>40</v>
      </c>
      <c r="C16" s="50" t="s">
        <v>41</v>
      </c>
      <c r="D16" s="260">
        <v>130</v>
      </c>
      <c r="E16" s="260" t="s">
        <v>36</v>
      </c>
      <c r="F16" s="333"/>
      <c r="G16" s="333"/>
      <c r="H16" s="334"/>
      <c r="I16" s="334">
        <f>D16*H16</f>
        <v>0</v>
      </c>
      <c r="J16" s="335"/>
      <c r="K16" s="362"/>
      <c r="L16" s="363">
        <f>D16*K16</f>
        <v>0</v>
      </c>
      <c r="M16" s="363"/>
      <c r="N16" s="363"/>
    </row>
    <row r="17" spans="1:14" s="262" customFormat="1" ht="15" customHeight="1" x14ac:dyDescent="0.2">
      <c r="A17" s="57">
        <v>2</v>
      </c>
      <c r="B17" s="57" t="s">
        <v>42</v>
      </c>
      <c r="C17" s="50" t="s">
        <v>43</v>
      </c>
      <c r="D17" s="260">
        <v>55</v>
      </c>
      <c r="E17" s="260" t="s">
        <v>36</v>
      </c>
      <c r="F17" s="333"/>
      <c r="G17" s="333"/>
      <c r="H17" s="334"/>
      <c r="I17" s="334">
        <f t="shared" ref="I17:I24" si="0">D17*H17</f>
        <v>0</v>
      </c>
      <c r="J17" s="335"/>
      <c r="K17" s="362"/>
      <c r="L17" s="363">
        <f t="shared" ref="L17:L24" si="1">D17*K17</f>
        <v>0</v>
      </c>
      <c r="M17" s="363"/>
      <c r="N17" s="363"/>
    </row>
    <row r="18" spans="1:14" s="262" customFormat="1" ht="15" customHeight="1" x14ac:dyDescent="0.2">
      <c r="A18" s="57">
        <v>3</v>
      </c>
      <c r="B18" s="57" t="s">
        <v>44</v>
      </c>
      <c r="C18" s="50" t="s">
        <v>45</v>
      </c>
      <c r="D18" s="260">
        <v>10</v>
      </c>
      <c r="E18" s="260" t="s">
        <v>36</v>
      </c>
      <c r="F18" s="333"/>
      <c r="G18" s="333"/>
      <c r="H18" s="334"/>
      <c r="I18" s="334">
        <f t="shared" si="0"/>
        <v>0</v>
      </c>
      <c r="J18" s="335"/>
      <c r="K18" s="362"/>
      <c r="L18" s="363">
        <f t="shared" si="1"/>
        <v>0</v>
      </c>
      <c r="M18" s="363"/>
      <c r="N18" s="363"/>
    </row>
    <row r="19" spans="1:14" s="262" customFormat="1" ht="15" customHeight="1" x14ac:dyDescent="0.2">
      <c r="A19" s="57">
        <v>4</v>
      </c>
      <c r="B19" s="57" t="s">
        <v>46</v>
      </c>
      <c r="C19" s="50" t="s">
        <v>48</v>
      </c>
      <c r="D19" s="260">
        <v>1</v>
      </c>
      <c r="E19" s="260"/>
      <c r="F19" s="333"/>
      <c r="G19" s="333"/>
      <c r="H19" s="334"/>
      <c r="I19" s="334">
        <f t="shared" si="0"/>
        <v>0</v>
      </c>
      <c r="J19" s="335"/>
      <c r="K19" s="362"/>
      <c r="L19" s="363">
        <f t="shared" si="1"/>
        <v>0</v>
      </c>
      <c r="M19" s="363"/>
      <c r="N19" s="363"/>
    </row>
    <row r="20" spans="1:14" s="262" customFormat="1" ht="15" customHeight="1" x14ac:dyDescent="0.2">
      <c r="A20" s="57">
        <v>5</v>
      </c>
      <c r="B20" s="57" t="s">
        <v>29</v>
      </c>
      <c r="C20" s="50" t="s">
        <v>49</v>
      </c>
      <c r="D20" s="260">
        <v>20</v>
      </c>
      <c r="E20" s="260" t="s">
        <v>36</v>
      </c>
      <c r="F20" s="333"/>
      <c r="G20" s="333"/>
      <c r="H20" s="334"/>
      <c r="I20" s="334">
        <f t="shared" si="0"/>
        <v>0</v>
      </c>
      <c r="J20" s="335"/>
      <c r="K20" s="362"/>
      <c r="L20" s="363">
        <f t="shared" si="1"/>
        <v>0</v>
      </c>
      <c r="M20" s="363"/>
      <c r="N20" s="363"/>
    </row>
    <row r="21" spans="1:14" s="262" customFormat="1" ht="37.5" customHeight="1" x14ac:dyDescent="0.2">
      <c r="A21" s="57">
        <v>6</v>
      </c>
      <c r="B21" s="57" t="s">
        <v>47</v>
      </c>
      <c r="C21" s="261" t="s">
        <v>127</v>
      </c>
      <c r="D21" s="260">
        <v>8</v>
      </c>
      <c r="E21" s="260" t="s">
        <v>36</v>
      </c>
      <c r="F21" s="333"/>
      <c r="G21" s="333"/>
      <c r="H21" s="334"/>
      <c r="I21" s="334">
        <f t="shared" si="0"/>
        <v>0</v>
      </c>
      <c r="J21" s="335"/>
      <c r="K21" s="362"/>
      <c r="L21" s="363">
        <f t="shared" si="1"/>
        <v>0</v>
      </c>
      <c r="M21" s="363"/>
      <c r="N21" s="363"/>
    </row>
    <row r="22" spans="1:14" s="262" customFormat="1" ht="18" customHeight="1" x14ac:dyDescent="0.2">
      <c r="A22" s="57">
        <v>7</v>
      </c>
      <c r="B22" s="57" t="s">
        <v>129</v>
      </c>
      <c r="C22" s="261" t="s">
        <v>141</v>
      </c>
      <c r="D22" s="260">
        <v>6</v>
      </c>
      <c r="E22" s="260" t="s">
        <v>36</v>
      </c>
      <c r="F22" s="335"/>
      <c r="G22" s="335"/>
      <c r="H22" s="334"/>
      <c r="I22" s="334">
        <f t="shared" si="0"/>
        <v>0</v>
      </c>
      <c r="J22" s="335"/>
      <c r="K22" s="362"/>
      <c r="L22" s="363">
        <f t="shared" si="1"/>
        <v>0</v>
      </c>
      <c r="M22" s="363"/>
      <c r="N22" s="363"/>
    </row>
    <row r="23" spans="1:14" s="262" customFormat="1" ht="28.5" customHeight="1" x14ac:dyDescent="0.2">
      <c r="A23" s="57">
        <v>8</v>
      </c>
      <c r="B23" s="57" t="s">
        <v>130</v>
      </c>
      <c r="C23" s="261" t="s">
        <v>131</v>
      </c>
      <c r="D23" s="260">
        <v>1</v>
      </c>
      <c r="E23" s="260" t="s">
        <v>36</v>
      </c>
      <c r="F23" s="335"/>
      <c r="G23" s="335"/>
      <c r="H23" s="334"/>
      <c r="I23" s="334">
        <f t="shared" si="0"/>
        <v>0</v>
      </c>
      <c r="J23" s="335"/>
      <c r="K23" s="362"/>
      <c r="L23" s="363">
        <f t="shared" si="1"/>
        <v>0</v>
      </c>
      <c r="M23" s="363"/>
      <c r="N23" s="363"/>
    </row>
    <row r="24" spans="1:14" s="262" customFormat="1" ht="18" customHeight="1" x14ac:dyDescent="0.2">
      <c r="A24" s="57">
        <v>60</v>
      </c>
      <c r="B24" s="57" t="s">
        <v>132</v>
      </c>
      <c r="C24" s="261" t="s">
        <v>133</v>
      </c>
      <c r="D24" s="260">
        <v>60</v>
      </c>
      <c r="E24" s="260" t="s">
        <v>36</v>
      </c>
      <c r="F24" s="335"/>
      <c r="G24" s="335"/>
      <c r="H24" s="334"/>
      <c r="I24" s="334">
        <f t="shared" si="0"/>
        <v>0</v>
      </c>
      <c r="J24" s="335"/>
      <c r="K24" s="362"/>
      <c r="L24" s="363">
        <f t="shared" si="1"/>
        <v>0</v>
      </c>
      <c r="M24" s="363"/>
      <c r="N24" s="363"/>
    </row>
    <row r="25" spans="1:14" s="262" customFormat="1" ht="18" customHeight="1" x14ac:dyDescent="0.2">
      <c r="A25" s="85"/>
      <c r="B25" s="85"/>
      <c r="C25" s="263"/>
      <c r="D25" s="264"/>
      <c r="E25" s="318" t="s">
        <v>332</v>
      </c>
      <c r="F25" s="335"/>
      <c r="G25" s="335"/>
      <c r="H25" s="334"/>
      <c r="I25" s="334">
        <f>SUM(I16:I24)</f>
        <v>0</v>
      </c>
      <c r="J25" s="335"/>
      <c r="K25" s="362"/>
      <c r="L25" s="363">
        <f>SUM(L16:L24)</f>
        <v>0</v>
      </c>
      <c r="M25" s="363"/>
      <c r="N25" s="363"/>
    </row>
    <row r="26" spans="1:14" s="262" customFormat="1" ht="18" customHeight="1" x14ac:dyDescent="0.2">
      <c r="A26" s="85"/>
      <c r="B26" s="85"/>
      <c r="C26" s="263"/>
      <c r="D26" s="264"/>
      <c r="E26" s="264"/>
      <c r="F26" s="265"/>
      <c r="G26" s="265"/>
      <c r="H26" s="266"/>
      <c r="I26" s="266"/>
      <c r="J26" s="265"/>
      <c r="K26" s="266"/>
      <c r="L26" s="267"/>
      <c r="M26" s="263"/>
      <c r="N26" s="268"/>
    </row>
    <row r="27" spans="1:14" ht="15.75" x14ac:dyDescent="0.25">
      <c r="A27" s="9"/>
      <c r="B27" s="269"/>
      <c r="C27" s="270"/>
      <c r="D27" s="9"/>
      <c r="E27" s="9"/>
      <c r="F27" s="270"/>
      <c r="G27" s="270"/>
      <c r="H27" s="271"/>
      <c r="I27" s="271"/>
      <c r="J27" s="270"/>
      <c r="K27" s="271"/>
      <c r="L27" s="272"/>
      <c r="M27" s="273"/>
      <c r="N27" s="274"/>
    </row>
    <row r="28" spans="1:14" x14ac:dyDescent="0.25">
      <c r="B28" s="8"/>
      <c r="C28" s="79" t="s">
        <v>88</v>
      </c>
      <c r="D28" s="9"/>
      <c r="E28" s="9"/>
      <c r="F28" s="254"/>
      <c r="G28" s="254"/>
      <c r="H28" s="255"/>
      <c r="I28" s="255"/>
      <c r="J28" s="254"/>
      <c r="K28" s="255"/>
      <c r="L28" s="256"/>
      <c r="M28" s="254"/>
      <c r="N28" s="255"/>
    </row>
    <row r="29" spans="1:14" x14ac:dyDescent="0.25">
      <c r="B29" s="8"/>
      <c r="C29" s="53"/>
      <c r="D29" s="9"/>
      <c r="E29" s="9"/>
      <c r="F29" s="254"/>
      <c r="G29" s="254"/>
      <c r="H29" s="255"/>
      <c r="I29" s="255"/>
      <c r="J29" s="254"/>
      <c r="K29" s="255"/>
      <c r="L29" s="256"/>
      <c r="M29" s="254"/>
      <c r="N29" s="255"/>
    </row>
    <row r="30" spans="1:14" x14ac:dyDescent="0.25">
      <c r="B30" s="8"/>
      <c r="C30" s="53" t="s">
        <v>331</v>
      </c>
      <c r="D30" s="9"/>
      <c r="E30" s="9"/>
      <c r="F30" s="254"/>
      <c r="G30" s="254"/>
      <c r="H30" s="255"/>
      <c r="I30" s="255"/>
      <c r="J30" s="254"/>
      <c r="K30" s="255"/>
      <c r="L30" s="256"/>
      <c r="M30" s="254"/>
      <c r="N30" s="255"/>
    </row>
    <row r="31" spans="1:14" x14ac:dyDescent="0.25">
      <c r="B31" s="8"/>
      <c r="C31" s="53"/>
      <c r="D31" s="9"/>
      <c r="E31" s="9"/>
      <c r="F31" s="254"/>
      <c r="G31" s="254"/>
      <c r="H31" s="255"/>
      <c r="I31" s="255"/>
      <c r="J31" s="254"/>
      <c r="K31" s="255"/>
      <c r="L31" s="256"/>
      <c r="M31" s="254"/>
      <c r="N31" s="255"/>
    </row>
    <row r="32" spans="1:14" x14ac:dyDescent="0.25">
      <c r="B32" s="8"/>
      <c r="C32" s="53"/>
      <c r="D32" s="9"/>
      <c r="E32" s="9"/>
      <c r="F32" s="254"/>
      <c r="G32" s="254"/>
      <c r="H32" s="255"/>
      <c r="I32" s="255"/>
      <c r="J32" s="254"/>
      <c r="K32" s="255"/>
      <c r="L32" s="256"/>
      <c r="M32" s="254"/>
      <c r="N32" s="255"/>
    </row>
    <row r="33" spans="2:14" x14ac:dyDescent="0.25">
      <c r="B33" s="8"/>
      <c r="C33" s="53"/>
      <c r="D33" s="9"/>
      <c r="E33" s="9"/>
      <c r="F33" s="254"/>
      <c r="G33" s="254"/>
      <c r="H33" s="255"/>
      <c r="I33" s="255"/>
      <c r="J33" s="254"/>
      <c r="K33" s="255"/>
      <c r="L33" s="256"/>
      <c r="M33" s="254"/>
      <c r="N33" s="255"/>
    </row>
    <row r="34" spans="2:14" x14ac:dyDescent="0.25">
      <c r="B34" s="8"/>
      <c r="C34" s="8" t="s">
        <v>138</v>
      </c>
      <c r="D34" s="9"/>
      <c r="E34" s="9"/>
      <c r="F34" s="254"/>
      <c r="G34" s="254"/>
      <c r="H34" s="255"/>
      <c r="I34" s="255"/>
      <c r="J34" s="254"/>
      <c r="K34" s="255"/>
      <c r="L34" s="256"/>
      <c r="M34" s="254"/>
      <c r="N34" s="255"/>
    </row>
    <row r="35" spans="2:14" x14ac:dyDescent="0.25">
      <c r="F35" s="254"/>
      <c r="G35" s="254"/>
      <c r="H35" s="255"/>
      <c r="I35" s="255"/>
      <c r="J35" s="254"/>
      <c r="K35" s="255"/>
      <c r="L35" s="256"/>
      <c r="M35" s="254"/>
      <c r="N35" s="255"/>
    </row>
    <row r="36" spans="2:14" x14ac:dyDescent="0.25">
      <c r="F36" s="254"/>
      <c r="G36" s="254"/>
      <c r="H36" s="255"/>
      <c r="I36" s="255"/>
      <c r="J36" s="254"/>
      <c r="K36" s="255"/>
      <c r="L36" s="256"/>
      <c r="M36" s="254"/>
      <c r="N36" s="255"/>
    </row>
    <row r="37" spans="2:14" x14ac:dyDescent="0.25">
      <c r="C37" s="1" t="s">
        <v>21</v>
      </c>
      <c r="F37" s="254"/>
      <c r="G37" s="254"/>
      <c r="H37" s="255"/>
      <c r="I37" s="255"/>
      <c r="J37" s="254"/>
      <c r="K37" s="255"/>
      <c r="L37" s="256"/>
      <c r="M37" s="254"/>
      <c r="N37" s="255"/>
    </row>
    <row r="115" spans="6:6" x14ac:dyDescent="0.25">
      <c r="F115" s="2"/>
    </row>
    <row r="116" spans="6:6" x14ac:dyDescent="0.25">
      <c r="F116" s="2"/>
    </row>
    <row r="117" spans="6:6" x14ac:dyDescent="0.25">
      <c r="F117" s="2"/>
    </row>
    <row r="118" spans="6:6" x14ac:dyDescent="0.25">
      <c r="F118" s="2"/>
    </row>
    <row r="119" spans="6:6" x14ac:dyDescent="0.25">
      <c r="F119" s="2"/>
    </row>
    <row r="120" spans="6:6" x14ac:dyDescent="0.25">
      <c r="F120" s="2"/>
    </row>
    <row r="121" spans="6:6" x14ac:dyDescent="0.25">
      <c r="F121" s="2"/>
    </row>
    <row r="122" spans="6:6" x14ac:dyDescent="0.25">
      <c r="F122" s="2"/>
    </row>
    <row r="123" spans="6:6" x14ac:dyDescent="0.25">
      <c r="F123" s="2"/>
    </row>
    <row r="124" spans="6:6" x14ac:dyDescent="0.25">
      <c r="F124" s="2"/>
    </row>
    <row r="125" spans="6:6" x14ac:dyDescent="0.25">
      <c r="F125" s="2"/>
    </row>
    <row r="126" spans="6:6" x14ac:dyDescent="0.25">
      <c r="F126" s="2"/>
    </row>
  </sheetData>
  <sheetProtection algorithmName="SHA-512" hashValue="5RSyQGbfLseYhqVrdNgbqZdFQ0jUg3QxqeQYNUCmzjNXd7W2bJ86Zp1xzRufzFM3YgYfSTtSEwzIRJlBmnjtsw==" saltValue="yTOZJ0q8Kq87I4tzT+H/DQ==" spinCount="100000" sheet="1" objects="1" scenarios="1"/>
  <mergeCells count="8">
    <mergeCell ref="D7:F7"/>
    <mergeCell ref="B9:N9"/>
    <mergeCell ref="D2:F2"/>
    <mergeCell ref="D3:F3"/>
    <mergeCell ref="D6:F6"/>
    <mergeCell ref="H2:K2"/>
    <mergeCell ref="H3:K3"/>
    <mergeCell ref="H7:K7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30"/>
  <sheetViews>
    <sheetView topLeftCell="D10" workbookViewId="0">
      <selection activeCell="F16" sqref="F16:N28"/>
    </sheetView>
  </sheetViews>
  <sheetFormatPr defaultRowHeight="15" x14ac:dyDescent="0.25"/>
  <cols>
    <col min="1" max="1" width="9.140625" style="4"/>
    <col min="2" max="2" width="10.42578125" style="5" customWidth="1"/>
    <col min="3" max="3" width="65.85546875" customWidth="1"/>
    <col min="4" max="4" width="11.28515625" style="5" customWidth="1"/>
    <col min="5" max="5" width="12" style="5" bestFit="1" customWidth="1"/>
    <col min="6" max="6" width="14" customWidth="1"/>
    <col min="7" max="7" width="12" bestFit="1" customWidth="1"/>
    <col min="9" max="9" width="9.140625" style="4"/>
  </cols>
  <sheetData>
    <row r="1" spans="1:14" s="4" customFormat="1" x14ac:dyDescent="0.25">
      <c r="B1" s="10"/>
      <c r="C1" s="11" t="s">
        <v>1</v>
      </c>
      <c r="D1" s="10"/>
      <c r="E1" s="12"/>
      <c r="F1" s="10"/>
      <c r="G1" s="10"/>
      <c r="H1" s="87"/>
      <c r="I1" s="87"/>
      <c r="J1" s="10"/>
      <c r="K1" s="87"/>
      <c r="L1" s="88"/>
      <c r="M1" s="10"/>
      <c r="N1" s="87"/>
    </row>
    <row r="2" spans="1:14" s="4" customFormat="1" ht="22.5" customHeight="1" x14ac:dyDescent="0.25">
      <c r="B2" s="10"/>
      <c r="C2" s="13" t="s">
        <v>128</v>
      </c>
      <c r="D2" s="396"/>
      <c r="E2" s="396"/>
      <c r="F2" s="396"/>
      <c r="G2" s="10"/>
      <c r="H2" s="400" t="s">
        <v>34</v>
      </c>
      <c r="I2" s="400"/>
      <c r="J2" s="400"/>
      <c r="K2" s="400"/>
      <c r="L2" s="88"/>
      <c r="M2" s="86"/>
      <c r="N2" s="89"/>
    </row>
    <row r="3" spans="1:14" s="4" customFormat="1" ht="20.25" customHeight="1" x14ac:dyDescent="0.25">
      <c r="B3" s="10"/>
      <c r="C3" s="15" t="s">
        <v>39</v>
      </c>
      <c r="D3" s="394"/>
      <c r="E3" s="394"/>
      <c r="F3" s="394"/>
      <c r="G3" s="10"/>
      <c r="H3" s="401" t="s">
        <v>5</v>
      </c>
      <c r="I3" s="401"/>
      <c r="J3" s="401"/>
      <c r="K3" s="401"/>
      <c r="L3" s="88"/>
      <c r="M3" s="86"/>
      <c r="N3" s="89"/>
    </row>
    <row r="4" spans="1:14" s="4" customFormat="1" x14ac:dyDescent="0.25">
      <c r="B4" s="10"/>
      <c r="C4" s="10"/>
      <c r="D4" s="10"/>
      <c r="E4" s="12"/>
      <c r="F4" s="10"/>
      <c r="G4" s="10"/>
      <c r="H4" s="87"/>
      <c r="I4" s="87"/>
      <c r="J4" s="10"/>
      <c r="K4" s="87"/>
      <c r="L4" s="88"/>
      <c r="M4" s="10"/>
      <c r="N4" s="87"/>
    </row>
    <row r="5" spans="1:14" s="4" customFormat="1" x14ac:dyDescent="0.25">
      <c r="B5" s="10"/>
      <c r="C5" s="11" t="s">
        <v>6</v>
      </c>
      <c r="D5" s="10"/>
      <c r="E5" s="12"/>
      <c r="F5" s="10"/>
      <c r="G5" s="10"/>
      <c r="H5" s="87"/>
      <c r="I5" s="87"/>
      <c r="J5" s="10"/>
      <c r="K5" s="87"/>
      <c r="L5" s="88"/>
      <c r="M5" s="10"/>
      <c r="N5" s="87"/>
    </row>
    <row r="6" spans="1:14" s="4" customFormat="1" ht="23.25" customHeight="1" x14ac:dyDescent="0.25">
      <c r="B6" s="10"/>
      <c r="C6" s="13" t="s">
        <v>7</v>
      </c>
      <c r="D6" s="394"/>
      <c r="E6" s="394"/>
      <c r="F6" s="394"/>
      <c r="G6" s="10"/>
      <c r="H6" s="400" t="s">
        <v>139</v>
      </c>
      <c r="I6" s="400"/>
      <c r="J6" s="400"/>
      <c r="K6" s="400"/>
      <c r="L6" s="90"/>
      <c r="M6" s="86"/>
      <c r="N6" s="89"/>
    </row>
    <row r="7" spans="1:14" s="4" customFormat="1" ht="18.75" customHeight="1" x14ac:dyDescent="0.25">
      <c r="B7" s="10"/>
      <c r="C7" s="13" t="s">
        <v>8</v>
      </c>
      <c r="D7" s="394"/>
      <c r="E7" s="394"/>
      <c r="F7" s="394"/>
      <c r="G7" s="10"/>
      <c r="H7" s="402" t="s">
        <v>140</v>
      </c>
      <c r="I7" s="402"/>
      <c r="J7" s="402"/>
      <c r="K7" s="402"/>
      <c r="L7" s="90"/>
      <c r="M7" s="86"/>
      <c r="N7" s="89"/>
    </row>
    <row r="8" spans="1:14" x14ac:dyDescent="0.25">
      <c r="B8" s="4"/>
      <c r="C8" s="4"/>
      <c r="D8" s="4"/>
      <c r="E8" s="4"/>
      <c r="F8" s="91"/>
      <c r="G8" s="91"/>
      <c r="H8" s="92"/>
      <c r="I8" s="92"/>
      <c r="J8" s="91"/>
      <c r="K8" s="92"/>
      <c r="L8" s="93"/>
      <c r="M8" s="91"/>
      <c r="N8" s="92"/>
    </row>
    <row r="9" spans="1:14" s="4" customFormat="1" x14ac:dyDescent="0.25">
      <c r="B9" s="395"/>
      <c r="C9" s="395"/>
      <c r="D9" s="395"/>
      <c r="E9" s="395"/>
      <c r="F9" s="395"/>
      <c r="G9" s="395"/>
      <c r="H9" s="395"/>
      <c r="I9" s="395"/>
      <c r="J9" s="395"/>
      <c r="K9" s="395"/>
      <c r="L9" s="395"/>
      <c r="M9" s="395"/>
      <c r="N9" s="395"/>
    </row>
    <row r="10" spans="1:14" s="4" customFormat="1" x14ac:dyDescent="0.25">
      <c r="B10" s="19"/>
      <c r="C10" s="20"/>
      <c r="D10" s="18"/>
      <c r="E10" s="21"/>
      <c r="F10" s="20"/>
      <c r="G10" s="20"/>
      <c r="H10" s="94"/>
      <c r="I10" s="94"/>
      <c r="J10" s="20"/>
      <c r="K10" s="94"/>
      <c r="L10" s="95"/>
      <c r="M10" s="20"/>
      <c r="N10" s="94"/>
    </row>
    <row r="11" spans="1:14" x14ac:dyDescent="0.25">
      <c r="B11" s="23"/>
      <c r="C11" s="24"/>
      <c r="D11" s="25"/>
      <c r="E11" s="26"/>
      <c r="F11" s="91"/>
      <c r="G11" s="96"/>
      <c r="H11" s="97"/>
      <c r="I11" s="97"/>
      <c r="J11" s="96"/>
      <c r="K11" s="97"/>
      <c r="L11" s="98"/>
      <c r="M11" s="96"/>
      <c r="N11" s="97"/>
    </row>
    <row r="12" spans="1:14" s="4" customFormat="1" x14ac:dyDescent="0.25">
      <c r="B12" s="27" t="s">
        <v>24</v>
      </c>
      <c r="C12" s="28"/>
      <c r="D12" s="29"/>
      <c r="E12" s="30"/>
      <c r="F12" s="99"/>
      <c r="G12" s="99"/>
      <c r="H12" s="100"/>
      <c r="I12" s="100"/>
      <c r="J12" s="99"/>
      <c r="K12" s="100"/>
      <c r="L12" s="101"/>
      <c r="M12" s="99"/>
      <c r="N12" s="100"/>
    </row>
    <row r="13" spans="1:14" s="4" customFormat="1" x14ac:dyDescent="0.25">
      <c r="B13" s="31"/>
      <c r="C13" s="32"/>
      <c r="D13" s="33"/>
      <c r="E13" s="30"/>
      <c r="F13" s="102"/>
      <c r="G13" s="102"/>
      <c r="H13" s="103"/>
      <c r="I13" s="103"/>
      <c r="J13" s="102"/>
      <c r="K13" s="103"/>
      <c r="L13" s="104"/>
      <c r="M13" s="105"/>
      <c r="N13" s="106"/>
    </row>
    <row r="14" spans="1:14" ht="63.6" customHeight="1" x14ac:dyDescent="0.25">
      <c r="A14" s="55" t="s">
        <v>33</v>
      </c>
      <c r="B14" s="36" t="s">
        <v>9</v>
      </c>
      <c r="C14" s="47" t="s">
        <v>10</v>
      </c>
      <c r="D14" s="37" t="s">
        <v>0</v>
      </c>
      <c r="E14" s="35" t="s">
        <v>11</v>
      </c>
      <c r="F14" s="47" t="s">
        <v>12</v>
      </c>
      <c r="G14" s="35" t="s">
        <v>13</v>
      </c>
      <c r="H14" s="107" t="s">
        <v>14</v>
      </c>
      <c r="I14" s="107" t="s">
        <v>333</v>
      </c>
      <c r="J14" s="37" t="s">
        <v>15</v>
      </c>
      <c r="K14" s="107" t="s">
        <v>16</v>
      </c>
      <c r="L14" s="108" t="s">
        <v>17</v>
      </c>
      <c r="M14" s="37" t="s">
        <v>18</v>
      </c>
      <c r="N14" s="107" t="s">
        <v>330</v>
      </c>
    </row>
    <row r="15" spans="1:14" ht="15" customHeight="1" thickBot="1" x14ac:dyDescent="0.3">
      <c r="A15" s="146">
        <v>1</v>
      </c>
      <c r="B15" s="184">
        <v>2</v>
      </c>
      <c r="C15" s="180">
        <v>3</v>
      </c>
      <c r="D15" s="180">
        <v>4</v>
      </c>
      <c r="E15" s="180">
        <v>5</v>
      </c>
      <c r="F15" s="185">
        <v>6</v>
      </c>
      <c r="G15" s="185">
        <v>7</v>
      </c>
      <c r="H15" s="185">
        <v>8</v>
      </c>
      <c r="I15" s="185">
        <v>9</v>
      </c>
      <c r="J15" s="185">
        <v>10</v>
      </c>
      <c r="K15" s="185">
        <v>11</v>
      </c>
      <c r="L15" s="185">
        <v>12</v>
      </c>
      <c r="M15" s="185">
        <v>13</v>
      </c>
      <c r="N15" s="185">
        <v>14</v>
      </c>
    </row>
    <row r="16" spans="1:14" s="201" customFormat="1" ht="15.75" customHeight="1" x14ac:dyDescent="0.2">
      <c r="A16" s="57">
        <v>1</v>
      </c>
      <c r="B16" s="63">
        <v>160</v>
      </c>
      <c r="C16" s="50" t="s">
        <v>287</v>
      </c>
      <c r="D16" s="57">
        <v>1</v>
      </c>
      <c r="E16" s="57" t="s">
        <v>36</v>
      </c>
      <c r="F16" s="299"/>
      <c r="G16" s="299"/>
      <c r="H16" s="300"/>
      <c r="I16" s="336">
        <f>D16*H16</f>
        <v>0</v>
      </c>
      <c r="J16" s="299"/>
      <c r="K16" s="364"/>
      <c r="L16" s="363">
        <f>D16*K16</f>
        <v>0</v>
      </c>
      <c r="M16" s="364"/>
      <c r="N16" s="364"/>
    </row>
    <row r="17" spans="1:16" s="201" customFormat="1" ht="15.75" customHeight="1" x14ac:dyDescent="0.2">
      <c r="A17" s="57">
        <v>2</v>
      </c>
      <c r="B17" s="63">
        <v>209</v>
      </c>
      <c r="C17" s="50" t="s">
        <v>286</v>
      </c>
      <c r="D17" s="57">
        <v>1</v>
      </c>
      <c r="E17" s="57" t="s">
        <v>36</v>
      </c>
      <c r="F17" s="299"/>
      <c r="G17" s="299"/>
      <c r="H17" s="300"/>
      <c r="I17" s="336">
        <f t="shared" ref="I17:I23" si="0">D17*H17</f>
        <v>0</v>
      </c>
      <c r="J17" s="299"/>
      <c r="K17" s="364"/>
      <c r="L17" s="363">
        <f t="shared" ref="L17:L23" si="1">D17*K17</f>
        <v>0</v>
      </c>
      <c r="M17" s="364"/>
      <c r="N17" s="364"/>
    </row>
    <row r="18" spans="1:16" s="201" customFormat="1" ht="15.75" customHeight="1" x14ac:dyDescent="0.2">
      <c r="A18" s="57">
        <v>3</v>
      </c>
      <c r="B18" s="63" t="s">
        <v>134</v>
      </c>
      <c r="C18" s="50" t="s">
        <v>288</v>
      </c>
      <c r="D18" s="57">
        <v>1</v>
      </c>
      <c r="E18" s="57" t="s">
        <v>36</v>
      </c>
      <c r="F18" s="299"/>
      <c r="G18" s="299"/>
      <c r="H18" s="300"/>
      <c r="I18" s="336">
        <f t="shared" si="0"/>
        <v>0</v>
      </c>
      <c r="J18" s="299"/>
      <c r="K18" s="364"/>
      <c r="L18" s="363">
        <f t="shared" si="1"/>
        <v>0</v>
      </c>
      <c r="M18" s="364"/>
      <c r="N18" s="364"/>
    </row>
    <row r="19" spans="1:16" s="201" customFormat="1" ht="15.75" customHeight="1" x14ac:dyDescent="0.2">
      <c r="A19" s="57">
        <v>4</v>
      </c>
      <c r="B19" s="63" t="s">
        <v>135</v>
      </c>
      <c r="C19" s="50" t="s">
        <v>289</v>
      </c>
      <c r="D19" s="57">
        <v>1</v>
      </c>
      <c r="E19" s="57" t="s">
        <v>36</v>
      </c>
      <c r="F19" s="299"/>
      <c r="G19" s="299"/>
      <c r="H19" s="300"/>
      <c r="I19" s="336">
        <f t="shared" si="0"/>
        <v>0</v>
      </c>
      <c r="J19" s="299"/>
      <c r="K19" s="364"/>
      <c r="L19" s="363">
        <f t="shared" si="1"/>
        <v>0</v>
      </c>
      <c r="M19" s="364"/>
      <c r="N19" s="364"/>
    </row>
    <row r="20" spans="1:16" s="201" customFormat="1" ht="15.75" customHeight="1" x14ac:dyDescent="0.2">
      <c r="A20" s="57">
        <v>5</v>
      </c>
      <c r="B20" s="63" t="s">
        <v>136</v>
      </c>
      <c r="C20" s="50" t="s">
        <v>284</v>
      </c>
      <c r="D20" s="57">
        <v>1</v>
      </c>
      <c r="E20" s="57" t="s">
        <v>36</v>
      </c>
      <c r="F20" s="299"/>
      <c r="G20" s="299"/>
      <c r="H20" s="300"/>
      <c r="I20" s="336">
        <f t="shared" si="0"/>
        <v>0</v>
      </c>
      <c r="J20" s="299"/>
      <c r="K20" s="364"/>
      <c r="L20" s="363">
        <f t="shared" si="1"/>
        <v>0</v>
      </c>
      <c r="M20" s="364"/>
      <c r="N20" s="364"/>
    </row>
    <row r="21" spans="1:16" s="200" customFormat="1" ht="15.75" customHeight="1" x14ac:dyDescent="0.2">
      <c r="A21" s="57">
        <v>6</v>
      </c>
      <c r="B21" s="63">
        <v>204</v>
      </c>
      <c r="C21" s="50" t="s">
        <v>285</v>
      </c>
      <c r="D21" s="57">
        <v>1</v>
      </c>
      <c r="E21" s="57" t="s">
        <v>36</v>
      </c>
      <c r="F21" s="301"/>
      <c r="G21" s="301"/>
      <c r="H21" s="302"/>
      <c r="I21" s="336">
        <f t="shared" si="0"/>
        <v>0</v>
      </c>
      <c r="J21" s="301"/>
      <c r="K21" s="365"/>
      <c r="L21" s="363">
        <f t="shared" si="1"/>
        <v>0</v>
      </c>
      <c r="M21" s="365"/>
      <c r="N21" s="365"/>
    </row>
    <row r="22" spans="1:16" s="201" customFormat="1" ht="15.75" customHeight="1" x14ac:dyDescent="0.2">
      <c r="A22" s="57">
        <v>7</v>
      </c>
      <c r="B22" s="225" t="s">
        <v>137</v>
      </c>
      <c r="C22" s="226" t="s">
        <v>291</v>
      </c>
      <c r="D22" s="224">
        <v>4</v>
      </c>
      <c r="E22" s="224" t="s">
        <v>36</v>
      </c>
      <c r="F22" s="299"/>
      <c r="G22" s="299"/>
      <c r="H22" s="300"/>
      <c r="I22" s="336">
        <f t="shared" si="0"/>
        <v>0</v>
      </c>
      <c r="J22" s="299"/>
      <c r="K22" s="364"/>
      <c r="L22" s="363">
        <f t="shared" si="1"/>
        <v>0</v>
      </c>
      <c r="M22" s="364"/>
      <c r="N22" s="364"/>
    </row>
    <row r="23" spans="1:16" s="201" customFormat="1" ht="15.75" customHeight="1" x14ac:dyDescent="0.2">
      <c r="A23" s="224">
        <v>8</v>
      </c>
      <c r="B23" s="63">
        <v>287</v>
      </c>
      <c r="C23" s="50" t="s">
        <v>290</v>
      </c>
      <c r="D23" s="57">
        <v>2</v>
      </c>
      <c r="E23" s="57" t="s">
        <v>36</v>
      </c>
      <c r="F23" s="303"/>
      <c r="G23" s="303"/>
      <c r="H23" s="304"/>
      <c r="I23" s="336">
        <f t="shared" si="0"/>
        <v>0</v>
      </c>
      <c r="J23" s="303"/>
      <c r="K23" s="366"/>
      <c r="L23" s="363">
        <f t="shared" si="1"/>
        <v>0</v>
      </c>
      <c r="M23" s="366"/>
      <c r="N23" s="366"/>
    </row>
    <row r="24" spans="1:16" s="60" customFormat="1" ht="15.75" customHeight="1" x14ac:dyDescent="0.2">
      <c r="A24" s="202"/>
      <c r="E24" s="59" t="s">
        <v>332</v>
      </c>
      <c r="F24" s="305"/>
      <c r="G24" s="305"/>
      <c r="H24" s="306"/>
      <c r="I24" s="369">
        <f>SUM(I16:I23)</f>
        <v>0</v>
      </c>
      <c r="J24" s="370"/>
      <c r="K24" s="371"/>
      <c r="L24" s="371">
        <f>SUM(L16:L23)</f>
        <v>0</v>
      </c>
      <c r="M24" s="371"/>
      <c r="N24" s="371"/>
    </row>
    <row r="25" spans="1:16" s="60" customFormat="1" ht="12.75" x14ac:dyDescent="0.2">
      <c r="A25" s="65"/>
      <c r="B25" s="66"/>
      <c r="C25" s="79" t="s">
        <v>88</v>
      </c>
      <c r="D25" s="85"/>
      <c r="E25" s="85"/>
      <c r="F25" s="80"/>
      <c r="G25" s="80"/>
      <c r="H25" s="110"/>
      <c r="I25" s="110"/>
      <c r="J25" s="80"/>
      <c r="K25" s="368"/>
      <c r="L25" s="368"/>
      <c r="M25" s="368"/>
      <c r="N25" s="368"/>
    </row>
    <row r="26" spans="1:16" s="60" customFormat="1" ht="12" x14ac:dyDescent="0.2">
      <c r="A26" s="65"/>
      <c r="B26" s="66"/>
      <c r="C26" s="67"/>
      <c r="D26" s="85"/>
      <c r="E26" s="85"/>
      <c r="F26" s="80"/>
      <c r="G26" s="80"/>
      <c r="H26" s="110"/>
      <c r="I26" s="110"/>
      <c r="J26" s="80"/>
      <c r="K26" s="110"/>
      <c r="L26" s="109"/>
      <c r="M26" s="80"/>
      <c r="N26" s="110"/>
    </row>
    <row r="27" spans="1:16" s="60" customFormat="1" ht="12.75" x14ac:dyDescent="0.2">
      <c r="A27" s="65"/>
      <c r="B27" s="66"/>
      <c r="C27" s="288" t="s">
        <v>331</v>
      </c>
      <c r="F27" s="80"/>
      <c r="G27" s="80"/>
      <c r="H27" s="110"/>
      <c r="I27" s="110"/>
      <c r="J27" s="80"/>
      <c r="K27" s="110"/>
      <c r="L27" s="109"/>
      <c r="M27" s="80"/>
      <c r="N27" s="110"/>
    </row>
    <row r="28" spans="1:16" s="60" customFormat="1" ht="12.75" x14ac:dyDescent="0.2">
      <c r="A28" s="65"/>
      <c r="B28" s="66"/>
      <c r="C28" s="227"/>
      <c r="D28" s="85"/>
      <c r="E28" s="85"/>
      <c r="F28" s="80"/>
      <c r="G28" s="80"/>
      <c r="H28" s="110"/>
      <c r="I28" s="110"/>
      <c r="J28" s="80"/>
      <c r="K28" s="110"/>
      <c r="L28" s="109"/>
      <c r="M28" s="80"/>
      <c r="N28" s="110"/>
    </row>
    <row r="29" spans="1:16" s="4" customFormat="1" x14ac:dyDescent="0.25">
      <c r="C29" s="228"/>
      <c r="D29" s="54"/>
      <c r="E29" s="6"/>
      <c r="F29" s="9"/>
      <c r="G29" s="9"/>
      <c r="H29" s="7"/>
      <c r="I29" s="7"/>
      <c r="J29" s="7"/>
      <c r="K29" s="111"/>
      <c r="L29" s="7"/>
      <c r="M29" s="111"/>
      <c r="N29" s="112"/>
      <c r="O29" s="7"/>
      <c r="P29" s="111"/>
    </row>
    <row r="30" spans="1:16" x14ac:dyDescent="0.25">
      <c r="B30" s="4"/>
      <c r="C30" s="228"/>
      <c r="E30" s="4"/>
      <c r="F30" s="5"/>
      <c r="G30" s="5"/>
      <c r="H30" s="91"/>
      <c r="I30" s="91"/>
      <c r="J30" s="91"/>
      <c r="K30" s="92"/>
      <c r="L30" s="91"/>
      <c r="M30" s="92"/>
      <c r="N30" s="93"/>
      <c r="O30" s="91"/>
      <c r="P30" s="92"/>
    </row>
    <row r="31" spans="1:16" x14ac:dyDescent="0.25">
      <c r="C31" s="228"/>
      <c r="F31" s="91"/>
      <c r="G31" s="91"/>
      <c r="H31" s="92"/>
      <c r="I31" s="92"/>
      <c r="J31" s="91"/>
      <c r="K31" s="92"/>
      <c r="L31" s="93"/>
      <c r="M31" s="91"/>
      <c r="N31" s="92"/>
    </row>
    <row r="32" spans="1:16" x14ac:dyDescent="0.25">
      <c r="C32" s="228"/>
      <c r="F32" s="91"/>
      <c r="G32" s="91"/>
      <c r="H32" s="92"/>
      <c r="I32" s="92"/>
      <c r="J32" s="91"/>
      <c r="K32" s="92"/>
      <c r="L32" s="93"/>
      <c r="M32" s="91"/>
      <c r="N32" s="92"/>
    </row>
    <row r="33" spans="2:14" s="4" customFormat="1" x14ac:dyDescent="0.25">
      <c r="B33" s="5"/>
      <c r="C33" s="3"/>
      <c r="D33" s="5"/>
      <c r="E33" s="5"/>
      <c r="F33" s="91"/>
      <c r="G33" s="91"/>
      <c r="H33" s="92"/>
      <c r="I33" s="92"/>
      <c r="J33" s="91"/>
      <c r="K33" s="92"/>
      <c r="L33" s="93"/>
      <c r="M33" s="91"/>
      <c r="N33" s="92"/>
    </row>
    <row r="34" spans="2:14" s="4" customFormat="1" x14ac:dyDescent="0.25">
      <c r="B34" s="5"/>
      <c r="C34" s="3"/>
      <c r="D34" s="5"/>
      <c r="E34" s="5"/>
      <c r="F34" s="91"/>
      <c r="G34" s="91"/>
      <c r="H34" s="92"/>
      <c r="I34" s="92"/>
      <c r="J34" s="91"/>
      <c r="K34" s="92"/>
      <c r="L34" s="93"/>
      <c r="M34" s="91"/>
      <c r="N34" s="92"/>
    </row>
    <row r="35" spans="2:14" s="4" customFormat="1" x14ac:dyDescent="0.25">
      <c r="B35" s="5"/>
      <c r="D35" s="5"/>
      <c r="E35" s="5"/>
      <c r="F35" s="91"/>
      <c r="G35" s="91"/>
      <c r="H35" s="92"/>
      <c r="I35" s="92"/>
      <c r="J35" s="91"/>
      <c r="K35" s="92"/>
      <c r="L35" s="93"/>
      <c r="M35" s="91"/>
      <c r="N35" s="92"/>
    </row>
    <row r="36" spans="2:14" s="4" customFormat="1" x14ac:dyDescent="0.25">
      <c r="B36" s="5"/>
      <c r="D36" s="5"/>
      <c r="E36" s="5"/>
      <c r="F36" s="91"/>
      <c r="G36" s="91"/>
      <c r="H36" s="92"/>
      <c r="I36" s="92"/>
      <c r="J36" s="91"/>
      <c r="K36" s="92"/>
      <c r="L36" s="93"/>
      <c r="M36" s="91"/>
      <c r="N36" s="92"/>
    </row>
    <row r="37" spans="2:14" s="4" customFormat="1" x14ac:dyDescent="0.25">
      <c r="B37" s="5"/>
      <c r="D37" s="5"/>
      <c r="E37" s="5"/>
      <c r="F37" s="91"/>
      <c r="G37" s="91"/>
      <c r="H37" s="92"/>
      <c r="I37" s="92"/>
      <c r="J37" s="91"/>
      <c r="K37" s="92"/>
      <c r="L37" s="93"/>
      <c r="M37" s="91"/>
      <c r="N37" s="92"/>
    </row>
    <row r="38" spans="2:14" x14ac:dyDescent="0.25">
      <c r="F38" s="91"/>
      <c r="G38" s="91"/>
      <c r="H38" s="92"/>
      <c r="I38" s="92"/>
      <c r="J38" s="91"/>
      <c r="K38" s="92"/>
      <c r="L38" s="93"/>
      <c r="M38" s="91"/>
      <c r="N38" s="92"/>
    </row>
    <row r="39" spans="2:14" x14ac:dyDescent="0.25">
      <c r="F39" s="91"/>
      <c r="G39" s="91"/>
      <c r="H39" s="92"/>
      <c r="I39" s="92"/>
      <c r="J39" s="91"/>
      <c r="K39" s="92"/>
      <c r="L39" s="93"/>
      <c r="M39" s="91"/>
      <c r="N39" s="92"/>
    </row>
    <row r="40" spans="2:14" x14ac:dyDescent="0.25">
      <c r="F40" s="91"/>
      <c r="G40" s="91"/>
      <c r="H40" s="92"/>
      <c r="I40" s="92"/>
      <c r="J40" s="91"/>
      <c r="K40" s="92"/>
      <c r="L40" s="93"/>
      <c r="M40" s="91"/>
      <c r="N40" s="92"/>
    </row>
    <row r="41" spans="2:14" x14ac:dyDescent="0.25">
      <c r="F41" s="91"/>
      <c r="G41" s="91"/>
      <c r="H41" s="92"/>
      <c r="I41" s="92"/>
      <c r="J41" s="91"/>
      <c r="K41" s="92"/>
      <c r="L41" s="93"/>
      <c r="M41" s="91"/>
      <c r="N41" s="92"/>
    </row>
    <row r="119" spans="6:6" x14ac:dyDescent="0.25">
      <c r="F119" s="5"/>
    </row>
    <row r="120" spans="6:6" x14ac:dyDescent="0.25">
      <c r="F120" s="5"/>
    </row>
    <row r="121" spans="6:6" x14ac:dyDescent="0.25">
      <c r="F121" s="5"/>
    </row>
    <row r="122" spans="6:6" x14ac:dyDescent="0.25">
      <c r="F122" s="5"/>
    </row>
    <row r="123" spans="6:6" x14ac:dyDescent="0.25">
      <c r="F123" s="5"/>
    </row>
    <row r="124" spans="6:6" x14ac:dyDescent="0.25">
      <c r="F124" s="5"/>
    </row>
    <row r="125" spans="6:6" x14ac:dyDescent="0.25">
      <c r="F125" s="5"/>
    </row>
    <row r="126" spans="6:6" x14ac:dyDescent="0.25">
      <c r="F126" s="5"/>
    </row>
    <row r="127" spans="6:6" x14ac:dyDescent="0.25">
      <c r="F127" s="5"/>
    </row>
    <row r="128" spans="6:6" x14ac:dyDescent="0.25">
      <c r="F128" s="5"/>
    </row>
    <row r="129" spans="6:6" x14ac:dyDescent="0.25">
      <c r="F129" s="5"/>
    </row>
    <row r="130" spans="6:6" x14ac:dyDescent="0.25">
      <c r="F130" s="5"/>
    </row>
  </sheetData>
  <sheetProtection algorithmName="SHA-512" hashValue="PhIYt989+I0yogZ8QbAv+0j1qmjWgZRNiqVE5aAFr3S5TbbmYa01oqwio91gXwwc3gpym1Hlh3ve2DilXIdaIA==" saltValue="Bj0n7w6YmUuZvq3ow8T5/A==" spinCount="100000" sheet="1" objects="1" scenarios="1"/>
  <mergeCells count="9">
    <mergeCell ref="D7:F7"/>
    <mergeCell ref="B9:N9"/>
    <mergeCell ref="D2:F2"/>
    <mergeCell ref="D3:F3"/>
    <mergeCell ref="D6:F6"/>
    <mergeCell ref="H2:K2"/>
    <mergeCell ref="H3:K3"/>
    <mergeCell ref="H7:K7"/>
    <mergeCell ref="H6:K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3"/>
  <sheetViews>
    <sheetView topLeftCell="A18" workbookViewId="0">
      <selection activeCell="F16" sqref="F16:N42"/>
    </sheetView>
  </sheetViews>
  <sheetFormatPr defaultRowHeight="15" x14ac:dyDescent="0.25"/>
  <cols>
    <col min="1" max="1" width="9.140625" style="4"/>
    <col min="2" max="2" width="8.85546875" style="5" customWidth="1"/>
    <col min="3" max="3" width="60.5703125" customWidth="1"/>
    <col min="4" max="4" width="11.140625" style="5" customWidth="1"/>
    <col min="5" max="5" width="10.7109375" style="5" bestFit="1" customWidth="1"/>
    <col min="6" max="6" width="11.140625" customWidth="1"/>
    <col min="7" max="7" width="11.85546875" customWidth="1"/>
    <col min="8" max="8" width="7" customWidth="1"/>
    <col min="9" max="9" width="8.85546875" style="4" customWidth="1"/>
    <col min="10" max="10" width="5.140625" customWidth="1"/>
    <col min="13" max="13" width="11.42578125" customWidth="1"/>
    <col min="14" max="14" width="10.5703125" customWidth="1"/>
  </cols>
  <sheetData>
    <row r="1" spans="1:14" s="4" customFormat="1" x14ac:dyDescent="0.25">
      <c r="B1" s="10"/>
      <c r="C1" s="11" t="s">
        <v>1</v>
      </c>
      <c r="D1" s="10"/>
      <c r="E1" s="12"/>
      <c r="F1" s="10"/>
      <c r="G1" s="10"/>
      <c r="H1" s="87"/>
      <c r="I1" s="87"/>
      <c r="J1" s="10"/>
      <c r="K1" s="87"/>
      <c r="L1" s="88"/>
      <c r="M1" s="10"/>
      <c r="N1" s="87"/>
    </row>
    <row r="2" spans="1:14" s="4" customFormat="1" ht="18.75" customHeight="1" x14ac:dyDescent="0.25">
      <c r="B2" s="10"/>
      <c r="C2" s="13" t="s">
        <v>128</v>
      </c>
      <c r="D2" s="396"/>
      <c r="E2" s="396"/>
      <c r="F2" s="396"/>
      <c r="G2" s="10"/>
      <c r="H2" s="403" t="s">
        <v>34</v>
      </c>
      <c r="I2" s="403"/>
      <c r="J2" s="403"/>
      <c r="K2" s="403"/>
      <c r="L2" s="403"/>
      <c r="M2" s="86"/>
      <c r="N2" s="89"/>
    </row>
    <row r="3" spans="1:14" s="4" customFormat="1" ht="21" customHeight="1" x14ac:dyDescent="0.25">
      <c r="B3" s="10"/>
      <c r="C3" s="15" t="s">
        <v>39</v>
      </c>
      <c r="D3" s="394"/>
      <c r="E3" s="394"/>
      <c r="F3" s="394"/>
      <c r="G3" s="10"/>
      <c r="H3" s="403" t="s">
        <v>5</v>
      </c>
      <c r="I3" s="403"/>
      <c r="J3" s="403"/>
      <c r="K3" s="403"/>
      <c r="L3" s="403"/>
      <c r="M3" s="86"/>
      <c r="N3" s="89"/>
    </row>
    <row r="4" spans="1:14" s="4" customFormat="1" x14ac:dyDescent="0.25">
      <c r="B4" s="10"/>
      <c r="C4" s="10"/>
      <c r="D4" s="10"/>
      <c r="E4" s="12"/>
      <c r="F4" s="10"/>
      <c r="G4" s="10"/>
      <c r="H4" s="87"/>
      <c r="I4" s="87"/>
      <c r="J4" s="10"/>
      <c r="K4" s="87"/>
      <c r="L4" s="88"/>
      <c r="M4" s="10"/>
      <c r="N4" s="87"/>
    </row>
    <row r="5" spans="1:14" s="4" customFormat="1" x14ac:dyDescent="0.25">
      <c r="B5" s="10"/>
      <c r="C5" s="11" t="s">
        <v>6</v>
      </c>
      <c r="D5" s="10"/>
      <c r="E5" s="12"/>
      <c r="F5" s="10"/>
      <c r="G5" s="10"/>
      <c r="H5" s="87"/>
      <c r="I5" s="87"/>
      <c r="J5" s="10"/>
      <c r="K5" s="87"/>
      <c r="L5" s="88"/>
      <c r="M5" s="10"/>
      <c r="N5" s="87"/>
    </row>
    <row r="6" spans="1:14" s="4" customFormat="1" ht="15.75" customHeight="1" x14ac:dyDescent="0.25">
      <c r="B6" s="10"/>
      <c r="C6" s="13" t="s">
        <v>7</v>
      </c>
      <c r="D6" s="394"/>
      <c r="E6" s="394"/>
      <c r="F6" s="394"/>
      <c r="G6" s="10"/>
      <c r="H6" s="403" t="s">
        <v>139</v>
      </c>
      <c r="I6" s="403"/>
      <c r="J6" s="403"/>
      <c r="K6" s="403"/>
      <c r="L6" s="403"/>
      <c r="M6" s="86"/>
      <c r="N6" s="89"/>
    </row>
    <row r="7" spans="1:14" s="4" customFormat="1" ht="20.25" customHeight="1" x14ac:dyDescent="0.25">
      <c r="B7" s="10"/>
      <c r="C7" s="13" t="s">
        <v>8</v>
      </c>
      <c r="D7" s="394"/>
      <c r="E7" s="394"/>
      <c r="F7" s="394"/>
      <c r="G7" s="10"/>
      <c r="H7" s="403" t="s">
        <v>140</v>
      </c>
      <c r="I7" s="403"/>
      <c r="J7" s="403"/>
      <c r="K7" s="403"/>
      <c r="L7" s="403"/>
      <c r="M7" s="86"/>
      <c r="N7" s="89"/>
    </row>
    <row r="8" spans="1:14" s="4" customFormat="1" x14ac:dyDescent="0.25">
      <c r="F8" s="91"/>
      <c r="G8" s="91"/>
      <c r="H8" s="92"/>
      <c r="I8" s="92"/>
      <c r="J8" s="91"/>
      <c r="K8" s="92"/>
      <c r="L8" s="93"/>
      <c r="M8" s="91"/>
      <c r="N8" s="92"/>
    </row>
    <row r="9" spans="1:14" s="4" customFormat="1" x14ac:dyDescent="0.25">
      <c r="B9" s="395"/>
      <c r="C9" s="395"/>
      <c r="D9" s="395"/>
      <c r="E9" s="395"/>
      <c r="F9" s="395"/>
      <c r="G9" s="395"/>
      <c r="H9" s="395"/>
      <c r="I9" s="395"/>
      <c r="J9" s="395"/>
      <c r="K9" s="395"/>
      <c r="L9" s="395"/>
      <c r="M9" s="395"/>
      <c r="N9" s="395"/>
    </row>
    <row r="10" spans="1:14" s="4" customFormat="1" x14ac:dyDescent="0.25">
      <c r="B10" s="19"/>
      <c r="C10" s="20"/>
      <c r="D10" s="18"/>
      <c r="E10" s="21"/>
      <c r="F10" s="20"/>
      <c r="G10" s="20"/>
      <c r="H10" s="94"/>
      <c r="I10" s="94"/>
      <c r="J10" s="20"/>
      <c r="K10" s="94"/>
      <c r="L10" s="95"/>
      <c r="M10" s="20"/>
      <c r="N10" s="94"/>
    </row>
    <row r="11" spans="1:14" x14ac:dyDescent="0.25">
      <c r="B11" s="23"/>
      <c r="C11" s="24"/>
      <c r="D11" s="25"/>
      <c r="E11" s="26"/>
      <c r="F11" s="91"/>
      <c r="G11" s="96"/>
      <c r="H11" s="97"/>
      <c r="I11" s="97"/>
      <c r="J11" s="96"/>
      <c r="K11" s="97"/>
      <c r="L11" s="98"/>
      <c r="M11" s="96"/>
      <c r="N11" s="97"/>
    </row>
    <row r="12" spans="1:14" s="4" customFormat="1" x14ac:dyDescent="0.25">
      <c r="B12" s="45" t="s">
        <v>25</v>
      </c>
      <c r="C12" s="46"/>
      <c r="D12" s="44"/>
      <c r="E12" s="30"/>
      <c r="F12" s="99"/>
      <c r="G12" s="99"/>
      <c r="H12" s="100"/>
      <c r="I12" s="100"/>
      <c r="J12" s="99"/>
      <c r="K12" s="100"/>
      <c r="L12" s="101"/>
      <c r="M12" s="99"/>
      <c r="N12" s="100"/>
    </row>
    <row r="13" spans="1:14" s="4" customFormat="1" x14ac:dyDescent="0.25">
      <c r="B13" s="31"/>
      <c r="C13" s="32"/>
      <c r="D13" s="33"/>
      <c r="E13" s="30"/>
      <c r="F13" s="102"/>
      <c r="G13" s="102"/>
      <c r="H13" s="103"/>
      <c r="I13" s="103"/>
      <c r="J13" s="102"/>
      <c r="K13" s="103"/>
      <c r="L13" s="104"/>
      <c r="M13" s="105"/>
      <c r="N13" s="106"/>
    </row>
    <row r="14" spans="1:14" ht="63" x14ac:dyDescent="0.25">
      <c r="A14" s="42" t="s">
        <v>33</v>
      </c>
      <c r="B14" s="43" t="s">
        <v>9</v>
      </c>
      <c r="C14" s="47" t="s">
        <v>10</v>
      </c>
      <c r="D14" s="37" t="s">
        <v>0</v>
      </c>
      <c r="E14" s="35" t="s">
        <v>11</v>
      </c>
      <c r="F14" s="47" t="s">
        <v>12</v>
      </c>
      <c r="G14" s="35" t="s">
        <v>13</v>
      </c>
      <c r="H14" s="107" t="s">
        <v>14</v>
      </c>
      <c r="I14" s="107" t="s">
        <v>333</v>
      </c>
      <c r="J14" s="37" t="s">
        <v>15</v>
      </c>
      <c r="K14" s="107" t="s">
        <v>16</v>
      </c>
      <c r="L14" s="108" t="s">
        <v>17</v>
      </c>
      <c r="M14" s="37" t="s">
        <v>18</v>
      </c>
      <c r="N14" s="107" t="s">
        <v>330</v>
      </c>
    </row>
    <row r="15" spans="1:14" ht="14.45" customHeight="1" x14ac:dyDescent="0.25">
      <c r="A15" s="124">
        <v>1</v>
      </c>
      <c r="B15" s="125">
        <v>2</v>
      </c>
      <c r="C15" s="183">
        <v>3</v>
      </c>
      <c r="D15" s="124">
        <v>4</v>
      </c>
      <c r="E15" s="124">
        <v>5</v>
      </c>
      <c r="F15" s="126">
        <v>6</v>
      </c>
      <c r="G15" s="126">
        <v>7</v>
      </c>
      <c r="H15" s="126">
        <v>8</v>
      </c>
      <c r="I15" s="126">
        <v>9</v>
      </c>
      <c r="J15" s="126">
        <v>10</v>
      </c>
      <c r="K15" s="126">
        <v>11</v>
      </c>
      <c r="L15" s="126">
        <v>12</v>
      </c>
      <c r="M15" s="126">
        <v>13</v>
      </c>
      <c r="N15" s="126">
        <v>14</v>
      </c>
    </row>
    <row r="16" spans="1:14" s="200" customFormat="1" ht="12" x14ac:dyDescent="0.2">
      <c r="A16" s="233">
        <v>1</v>
      </c>
      <c r="B16" s="234" t="s">
        <v>89</v>
      </c>
      <c r="C16" s="235" t="s">
        <v>90</v>
      </c>
      <c r="D16" s="236">
        <v>5200</v>
      </c>
      <c r="E16" s="237" t="s">
        <v>35</v>
      </c>
      <c r="F16" s="301"/>
      <c r="G16" s="301"/>
      <c r="H16" s="302"/>
      <c r="I16" s="336">
        <f>D16*H16</f>
        <v>0</v>
      </c>
      <c r="J16" s="301"/>
      <c r="K16" s="365"/>
      <c r="L16" s="363">
        <f>D16*K16</f>
        <v>0</v>
      </c>
      <c r="M16" s="365"/>
      <c r="N16" s="365"/>
    </row>
    <row r="17" spans="1:14" s="200" customFormat="1" ht="12" x14ac:dyDescent="0.2">
      <c r="A17" s="233">
        <v>2</v>
      </c>
      <c r="B17" s="234" t="s">
        <v>91</v>
      </c>
      <c r="C17" s="235" t="s">
        <v>146</v>
      </c>
      <c r="D17" s="236">
        <v>50</v>
      </c>
      <c r="E17" s="237" t="s">
        <v>92</v>
      </c>
      <c r="F17" s="301"/>
      <c r="G17" s="301"/>
      <c r="H17" s="302"/>
      <c r="I17" s="336">
        <f t="shared" ref="I17:I40" si="0">D17*H17</f>
        <v>0</v>
      </c>
      <c r="J17" s="301"/>
      <c r="K17" s="365"/>
      <c r="L17" s="363">
        <f t="shared" ref="L17:L40" si="1">D17*K17</f>
        <v>0</v>
      </c>
      <c r="M17" s="365"/>
      <c r="N17" s="365"/>
    </row>
    <row r="18" spans="1:14" s="200" customFormat="1" ht="12" x14ac:dyDescent="0.2">
      <c r="A18" s="233">
        <v>3</v>
      </c>
      <c r="B18" s="234"/>
      <c r="C18" s="238" t="s">
        <v>144</v>
      </c>
      <c r="D18" s="236">
        <v>20</v>
      </c>
      <c r="E18" s="237" t="s">
        <v>36</v>
      </c>
      <c r="F18" s="301"/>
      <c r="G18" s="301"/>
      <c r="H18" s="302"/>
      <c r="I18" s="336">
        <f t="shared" si="0"/>
        <v>0</v>
      </c>
      <c r="J18" s="301"/>
      <c r="K18" s="365"/>
      <c r="L18" s="363">
        <f t="shared" si="1"/>
        <v>0</v>
      </c>
      <c r="M18" s="365"/>
      <c r="N18" s="365"/>
    </row>
    <row r="19" spans="1:14" s="200" customFormat="1" ht="12" x14ac:dyDescent="0.2">
      <c r="A19" s="233">
        <v>4</v>
      </c>
      <c r="B19" s="234" t="s">
        <v>93</v>
      </c>
      <c r="C19" s="235" t="s">
        <v>94</v>
      </c>
      <c r="D19" s="236">
        <v>5</v>
      </c>
      <c r="E19" s="237" t="s">
        <v>36</v>
      </c>
      <c r="F19" s="301"/>
      <c r="G19" s="301"/>
      <c r="H19" s="302"/>
      <c r="I19" s="336">
        <f t="shared" si="0"/>
        <v>0</v>
      </c>
      <c r="J19" s="301"/>
      <c r="K19" s="365"/>
      <c r="L19" s="363">
        <f t="shared" si="1"/>
        <v>0</v>
      </c>
      <c r="M19" s="365"/>
      <c r="N19" s="365"/>
    </row>
    <row r="20" spans="1:14" s="200" customFormat="1" ht="22.5" x14ac:dyDescent="0.2">
      <c r="A20" s="233">
        <v>5</v>
      </c>
      <c r="B20" s="234" t="s">
        <v>95</v>
      </c>
      <c r="C20" s="235" t="s">
        <v>96</v>
      </c>
      <c r="D20" s="236">
        <v>14000</v>
      </c>
      <c r="E20" s="237" t="s">
        <v>35</v>
      </c>
      <c r="F20" s="301"/>
      <c r="G20" s="301"/>
      <c r="H20" s="302"/>
      <c r="I20" s="336">
        <f t="shared" si="0"/>
        <v>0</v>
      </c>
      <c r="J20" s="301"/>
      <c r="K20" s="365"/>
      <c r="L20" s="363">
        <f t="shared" si="1"/>
        <v>0</v>
      </c>
      <c r="M20" s="365"/>
      <c r="N20" s="365"/>
    </row>
    <row r="21" spans="1:14" s="200" customFormat="1" ht="12" x14ac:dyDescent="0.2">
      <c r="A21" s="233">
        <v>6</v>
      </c>
      <c r="B21" s="234" t="s">
        <v>97</v>
      </c>
      <c r="C21" s="235" t="s">
        <v>98</v>
      </c>
      <c r="D21" s="236">
        <v>30</v>
      </c>
      <c r="E21" s="237" t="s">
        <v>36</v>
      </c>
      <c r="F21" s="301"/>
      <c r="G21" s="301"/>
      <c r="H21" s="302"/>
      <c r="I21" s="336">
        <f t="shared" si="0"/>
        <v>0</v>
      </c>
      <c r="J21" s="301"/>
      <c r="K21" s="365"/>
      <c r="L21" s="363">
        <f t="shared" si="1"/>
        <v>0</v>
      </c>
      <c r="M21" s="365"/>
      <c r="N21" s="365"/>
    </row>
    <row r="22" spans="1:14" s="200" customFormat="1" ht="12" x14ac:dyDescent="0.2">
      <c r="A22" s="233">
        <v>7</v>
      </c>
      <c r="B22" s="234" t="s">
        <v>99</v>
      </c>
      <c r="C22" s="235" t="s">
        <v>100</v>
      </c>
      <c r="D22" s="236">
        <v>26</v>
      </c>
      <c r="E22" s="237" t="s">
        <v>35</v>
      </c>
      <c r="F22" s="301"/>
      <c r="G22" s="301"/>
      <c r="H22" s="302"/>
      <c r="I22" s="336">
        <f t="shared" si="0"/>
        <v>0</v>
      </c>
      <c r="J22" s="301"/>
      <c r="K22" s="365"/>
      <c r="L22" s="363">
        <f t="shared" si="1"/>
        <v>0</v>
      </c>
      <c r="M22" s="365"/>
      <c r="N22" s="365"/>
    </row>
    <row r="23" spans="1:14" s="200" customFormat="1" ht="12" x14ac:dyDescent="0.2">
      <c r="A23" s="233">
        <v>8</v>
      </c>
      <c r="B23" s="234" t="s">
        <v>101</v>
      </c>
      <c r="C23" s="235" t="s">
        <v>102</v>
      </c>
      <c r="D23" s="236">
        <v>3</v>
      </c>
      <c r="E23" s="237" t="s">
        <v>35</v>
      </c>
      <c r="F23" s="301"/>
      <c r="G23" s="301"/>
      <c r="H23" s="302"/>
      <c r="I23" s="336">
        <f t="shared" si="0"/>
        <v>0</v>
      </c>
      <c r="J23" s="301"/>
      <c r="K23" s="365"/>
      <c r="L23" s="363">
        <f t="shared" si="1"/>
        <v>0</v>
      </c>
      <c r="M23" s="365"/>
      <c r="N23" s="365"/>
    </row>
    <row r="24" spans="1:14" s="200" customFormat="1" ht="12" x14ac:dyDescent="0.2">
      <c r="A24" s="233">
        <v>9</v>
      </c>
      <c r="B24" s="234" t="s">
        <v>103</v>
      </c>
      <c r="C24" s="235" t="s">
        <v>142</v>
      </c>
      <c r="D24" s="236">
        <v>7</v>
      </c>
      <c r="E24" s="237" t="s">
        <v>36</v>
      </c>
      <c r="F24" s="301"/>
      <c r="G24" s="301"/>
      <c r="H24" s="302"/>
      <c r="I24" s="336">
        <f t="shared" si="0"/>
        <v>0</v>
      </c>
      <c r="J24" s="301"/>
      <c r="K24" s="365"/>
      <c r="L24" s="363">
        <f t="shared" si="1"/>
        <v>0</v>
      </c>
      <c r="M24" s="365"/>
      <c r="N24" s="365"/>
    </row>
    <row r="25" spans="1:14" s="200" customFormat="1" ht="12" x14ac:dyDescent="0.2">
      <c r="A25" s="233">
        <v>10</v>
      </c>
      <c r="B25" s="234" t="s">
        <v>30</v>
      </c>
      <c r="C25" s="235" t="s">
        <v>145</v>
      </c>
      <c r="D25" s="236">
        <v>10</v>
      </c>
      <c r="E25" s="237" t="s">
        <v>36</v>
      </c>
      <c r="F25" s="301"/>
      <c r="G25" s="301"/>
      <c r="H25" s="302"/>
      <c r="I25" s="336">
        <f t="shared" si="0"/>
        <v>0</v>
      </c>
      <c r="J25" s="301"/>
      <c r="K25" s="365"/>
      <c r="L25" s="363">
        <f t="shared" si="1"/>
        <v>0</v>
      </c>
      <c r="M25" s="365"/>
      <c r="N25" s="365"/>
    </row>
    <row r="26" spans="1:14" s="200" customFormat="1" ht="12" x14ac:dyDescent="0.2">
      <c r="A26" s="233">
        <v>11</v>
      </c>
      <c r="B26" s="234" t="s">
        <v>104</v>
      </c>
      <c r="C26" s="235" t="s">
        <v>105</v>
      </c>
      <c r="D26" s="236">
        <v>500</v>
      </c>
      <c r="E26" s="237" t="s">
        <v>35</v>
      </c>
      <c r="F26" s="301"/>
      <c r="G26" s="301"/>
      <c r="H26" s="302"/>
      <c r="I26" s="336">
        <f t="shared" si="0"/>
        <v>0</v>
      </c>
      <c r="J26" s="301"/>
      <c r="K26" s="365"/>
      <c r="L26" s="363">
        <f t="shared" si="1"/>
        <v>0</v>
      </c>
      <c r="M26" s="365"/>
      <c r="N26" s="365"/>
    </row>
    <row r="27" spans="1:14" s="200" customFormat="1" ht="12" x14ac:dyDescent="0.2">
      <c r="A27" s="233">
        <v>12</v>
      </c>
      <c r="B27" s="234" t="s">
        <v>106</v>
      </c>
      <c r="C27" s="235" t="s">
        <v>107</v>
      </c>
      <c r="D27" s="236">
        <v>1000</v>
      </c>
      <c r="E27" s="237" t="s">
        <v>35</v>
      </c>
      <c r="F27" s="301"/>
      <c r="G27" s="301"/>
      <c r="H27" s="302"/>
      <c r="I27" s="336">
        <f t="shared" si="0"/>
        <v>0</v>
      </c>
      <c r="J27" s="301"/>
      <c r="K27" s="365"/>
      <c r="L27" s="363">
        <f t="shared" si="1"/>
        <v>0</v>
      </c>
      <c r="M27" s="365"/>
      <c r="N27" s="365"/>
    </row>
    <row r="28" spans="1:14" s="200" customFormat="1" ht="12" x14ac:dyDescent="0.2">
      <c r="A28" s="233">
        <v>13</v>
      </c>
      <c r="B28" s="234" t="s">
        <v>108</v>
      </c>
      <c r="C28" s="235" t="s">
        <v>109</v>
      </c>
      <c r="D28" s="236">
        <v>2</v>
      </c>
      <c r="E28" s="237" t="s">
        <v>35</v>
      </c>
      <c r="F28" s="301"/>
      <c r="G28" s="301"/>
      <c r="H28" s="302"/>
      <c r="I28" s="336">
        <f t="shared" si="0"/>
        <v>0</v>
      </c>
      <c r="J28" s="301"/>
      <c r="K28" s="365"/>
      <c r="L28" s="363">
        <f t="shared" si="1"/>
        <v>0</v>
      </c>
      <c r="M28" s="365"/>
      <c r="N28" s="365"/>
    </row>
    <row r="29" spans="1:14" s="200" customFormat="1" ht="12" x14ac:dyDescent="0.2">
      <c r="A29" s="233">
        <v>14</v>
      </c>
      <c r="B29" s="234" t="s">
        <v>110</v>
      </c>
      <c r="C29" s="235" t="s">
        <v>111</v>
      </c>
      <c r="D29" s="236">
        <v>1</v>
      </c>
      <c r="E29" s="237" t="s">
        <v>36</v>
      </c>
      <c r="F29" s="301"/>
      <c r="G29" s="301"/>
      <c r="H29" s="302"/>
      <c r="I29" s="336">
        <f t="shared" si="0"/>
        <v>0</v>
      </c>
      <c r="J29" s="301"/>
      <c r="K29" s="365"/>
      <c r="L29" s="363">
        <f t="shared" si="1"/>
        <v>0</v>
      </c>
      <c r="M29" s="365"/>
      <c r="N29" s="365"/>
    </row>
    <row r="30" spans="1:14" s="200" customFormat="1" ht="12" x14ac:dyDescent="0.2">
      <c r="A30" s="233">
        <v>15</v>
      </c>
      <c r="B30" s="234" t="s">
        <v>112</v>
      </c>
      <c r="C30" s="235" t="s">
        <v>113</v>
      </c>
      <c r="D30" s="236">
        <v>1000</v>
      </c>
      <c r="E30" s="237" t="s">
        <v>35</v>
      </c>
      <c r="F30" s="301"/>
      <c r="G30" s="301"/>
      <c r="H30" s="302"/>
      <c r="I30" s="336">
        <f t="shared" si="0"/>
        <v>0</v>
      </c>
      <c r="J30" s="301"/>
      <c r="K30" s="365"/>
      <c r="L30" s="363">
        <f t="shared" si="1"/>
        <v>0</v>
      </c>
      <c r="M30" s="365"/>
      <c r="N30" s="365"/>
    </row>
    <row r="31" spans="1:14" s="200" customFormat="1" ht="12" x14ac:dyDescent="0.2">
      <c r="A31" s="233">
        <v>16</v>
      </c>
      <c r="B31" s="234" t="s">
        <v>114</v>
      </c>
      <c r="C31" s="235" t="s">
        <v>115</v>
      </c>
      <c r="D31" s="236">
        <v>1000</v>
      </c>
      <c r="E31" s="237" t="s">
        <v>35</v>
      </c>
      <c r="F31" s="301"/>
      <c r="G31" s="301"/>
      <c r="H31" s="302"/>
      <c r="I31" s="336">
        <f t="shared" si="0"/>
        <v>0</v>
      </c>
      <c r="J31" s="301"/>
      <c r="K31" s="365"/>
      <c r="L31" s="363">
        <f t="shared" si="1"/>
        <v>0</v>
      </c>
      <c r="M31" s="365"/>
      <c r="N31" s="365"/>
    </row>
    <row r="32" spans="1:14" s="200" customFormat="1" ht="12" x14ac:dyDescent="0.2">
      <c r="A32" s="233">
        <v>17</v>
      </c>
      <c r="B32" s="234" t="s">
        <v>116</v>
      </c>
      <c r="C32" s="235" t="s">
        <v>143</v>
      </c>
      <c r="D32" s="236">
        <v>1</v>
      </c>
      <c r="E32" s="237" t="s">
        <v>35</v>
      </c>
      <c r="F32" s="301"/>
      <c r="G32" s="301"/>
      <c r="H32" s="302"/>
      <c r="I32" s="336">
        <f t="shared" si="0"/>
        <v>0</v>
      </c>
      <c r="J32" s="301"/>
      <c r="K32" s="365"/>
      <c r="L32" s="363">
        <f t="shared" si="1"/>
        <v>0</v>
      </c>
      <c r="M32" s="365"/>
      <c r="N32" s="365"/>
    </row>
    <row r="33" spans="1:14" s="60" customFormat="1" ht="12" x14ac:dyDescent="0.2">
      <c r="A33" s="68">
        <v>18</v>
      </c>
      <c r="B33" s="69" t="s">
        <v>31</v>
      </c>
      <c r="C33" s="70" t="s">
        <v>117</v>
      </c>
      <c r="D33" s="81">
        <v>3</v>
      </c>
      <c r="E33" s="71" t="s">
        <v>118</v>
      </c>
      <c r="F33" s="305"/>
      <c r="G33" s="305"/>
      <c r="H33" s="306"/>
      <c r="I33" s="336">
        <f t="shared" si="0"/>
        <v>0</v>
      </c>
      <c r="J33" s="305"/>
      <c r="K33" s="367"/>
      <c r="L33" s="363">
        <f t="shared" si="1"/>
        <v>0</v>
      </c>
      <c r="M33" s="367"/>
      <c r="N33" s="367"/>
    </row>
    <row r="34" spans="1:14" s="60" customFormat="1" ht="12" x14ac:dyDescent="0.2">
      <c r="A34" s="68">
        <v>19</v>
      </c>
      <c r="B34" s="69" t="s">
        <v>119</v>
      </c>
      <c r="C34" s="70" t="s">
        <v>147</v>
      </c>
      <c r="D34" s="81">
        <v>276</v>
      </c>
      <c r="E34" s="71" t="s">
        <v>35</v>
      </c>
      <c r="F34" s="305"/>
      <c r="G34" s="305"/>
      <c r="H34" s="306"/>
      <c r="I34" s="336">
        <f t="shared" si="0"/>
        <v>0</v>
      </c>
      <c r="J34" s="305"/>
      <c r="K34" s="367"/>
      <c r="L34" s="363">
        <f t="shared" si="1"/>
        <v>0</v>
      </c>
      <c r="M34" s="367"/>
      <c r="N34" s="367"/>
    </row>
    <row r="35" spans="1:14" s="60" customFormat="1" ht="12" x14ac:dyDescent="0.2">
      <c r="A35" s="68">
        <v>20</v>
      </c>
      <c r="B35" s="69" t="s">
        <v>120</v>
      </c>
      <c r="C35" s="70" t="s">
        <v>148</v>
      </c>
      <c r="D35" s="81">
        <v>200</v>
      </c>
      <c r="E35" s="71" t="s">
        <v>35</v>
      </c>
      <c r="F35" s="305"/>
      <c r="G35" s="305"/>
      <c r="H35" s="306"/>
      <c r="I35" s="336">
        <f t="shared" si="0"/>
        <v>0</v>
      </c>
      <c r="J35" s="305"/>
      <c r="K35" s="367"/>
      <c r="L35" s="363">
        <f t="shared" si="1"/>
        <v>0</v>
      </c>
      <c r="M35" s="367"/>
      <c r="N35" s="367"/>
    </row>
    <row r="36" spans="1:14" s="60" customFormat="1" ht="12" x14ac:dyDescent="0.2">
      <c r="A36" s="68">
        <v>21</v>
      </c>
      <c r="B36" s="69" t="s">
        <v>121</v>
      </c>
      <c r="C36" s="70" t="s">
        <v>150</v>
      </c>
      <c r="D36" s="81">
        <v>2000</v>
      </c>
      <c r="E36" s="71" t="s">
        <v>35</v>
      </c>
      <c r="F36" s="305"/>
      <c r="G36" s="305"/>
      <c r="H36" s="306"/>
      <c r="I36" s="336">
        <f t="shared" si="0"/>
        <v>0</v>
      </c>
      <c r="J36" s="305"/>
      <c r="K36" s="367"/>
      <c r="L36" s="363">
        <f t="shared" si="1"/>
        <v>0</v>
      </c>
      <c r="M36" s="367"/>
      <c r="N36" s="367"/>
    </row>
    <row r="37" spans="1:14" s="60" customFormat="1" ht="12" x14ac:dyDescent="0.2">
      <c r="A37" s="68">
        <v>22</v>
      </c>
      <c r="B37" s="69" t="s">
        <v>122</v>
      </c>
      <c r="C37" s="70" t="s">
        <v>123</v>
      </c>
      <c r="D37" s="81">
        <v>25</v>
      </c>
      <c r="E37" s="71" t="s">
        <v>35</v>
      </c>
      <c r="F37" s="305"/>
      <c r="G37" s="305"/>
      <c r="H37" s="306"/>
      <c r="I37" s="336">
        <f t="shared" si="0"/>
        <v>0</v>
      </c>
      <c r="J37" s="305"/>
      <c r="K37" s="367"/>
      <c r="L37" s="363">
        <f t="shared" si="1"/>
        <v>0</v>
      </c>
      <c r="M37" s="367"/>
      <c r="N37" s="367"/>
    </row>
    <row r="38" spans="1:14" s="60" customFormat="1" ht="12" x14ac:dyDescent="0.2">
      <c r="A38" s="68">
        <v>23</v>
      </c>
      <c r="B38" s="69" t="s">
        <v>124</v>
      </c>
      <c r="C38" s="70" t="s">
        <v>149</v>
      </c>
      <c r="D38" s="81">
        <v>72</v>
      </c>
      <c r="E38" s="71" t="s">
        <v>36</v>
      </c>
      <c r="F38" s="305"/>
      <c r="G38" s="305"/>
      <c r="H38" s="306"/>
      <c r="I38" s="336">
        <f t="shared" si="0"/>
        <v>0</v>
      </c>
      <c r="J38" s="305"/>
      <c r="K38" s="367"/>
      <c r="L38" s="363">
        <f t="shared" si="1"/>
        <v>0</v>
      </c>
      <c r="M38" s="367"/>
      <c r="N38" s="367"/>
    </row>
    <row r="39" spans="1:14" s="60" customFormat="1" ht="12" x14ac:dyDescent="0.2">
      <c r="A39" s="68">
        <v>24</v>
      </c>
      <c r="B39" s="69" t="s">
        <v>125</v>
      </c>
      <c r="C39" s="70" t="s">
        <v>151</v>
      </c>
      <c r="D39" s="81">
        <v>1000</v>
      </c>
      <c r="E39" s="71" t="s">
        <v>35</v>
      </c>
      <c r="F39" s="305"/>
      <c r="G39" s="305"/>
      <c r="H39" s="306"/>
      <c r="I39" s="336">
        <f t="shared" si="0"/>
        <v>0</v>
      </c>
      <c r="J39" s="305"/>
      <c r="K39" s="367"/>
      <c r="L39" s="363">
        <f t="shared" si="1"/>
        <v>0</v>
      </c>
      <c r="M39" s="367"/>
      <c r="N39" s="367"/>
    </row>
    <row r="40" spans="1:14" s="60" customFormat="1" ht="12" x14ac:dyDescent="0.2">
      <c r="A40" s="68">
        <v>25</v>
      </c>
      <c r="B40" s="239" t="s">
        <v>308</v>
      </c>
      <c r="C40" s="235" t="s">
        <v>309</v>
      </c>
      <c r="D40" s="319">
        <v>10</v>
      </c>
      <c r="E40" s="239" t="s">
        <v>36</v>
      </c>
      <c r="F40" s="305"/>
      <c r="G40" s="305"/>
      <c r="H40" s="306"/>
      <c r="I40" s="336">
        <f t="shared" si="0"/>
        <v>0</v>
      </c>
      <c r="J40" s="305"/>
      <c r="K40" s="367"/>
      <c r="L40" s="363">
        <f t="shared" si="1"/>
        <v>0</v>
      </c>
      <c r="M40" s="367"/>
      <c r="N40" s="367"/>
    </row>
    <row r="41" spans="1:14" x14ac:dyDescent="0.25">
      <c r="C41" s="4"/>
      <c r="E41" s="320" t="s">
        <v>332</v>
      </c>
      <c r="F41" s="312"/>
      <c r="G41" s="312"/>
      <c r="H41" s="313"/>
      <c r="I41" s="372">
        <f>SUM(I16:I40)</f>
        <v>0</v>
      </c>
      <c r="J41" s="373"/>
      <c r="K41" s="374"/>
      <c r="L41" s="374">
        <f>SUM(L16:L40)</f>
        <v>0</v>
      </c>
      <c r="M41" s="374"/>
      <c r="N41" s="374"/>
    </row>
    <row r="42" spans="1:14" x14ac:dyDescent="0.25">
      <c r="C42" s="79" t="s">
        <v>88</v>
      </c>
      <c r="F42" s="337"/>
      <c r="G42" s="337"/>
      <c r="H42" s="338"/>
      <c r="I42" s="338"/>
      <c r="J42" s="337"/>
      <c r="K42" s="338"/>
      <c r="L42" s="339"/>
      <c r="M42" s="337"/>
      <c r="N42" s="338"/>
    </row>
    <row r="43" spans="1:14" s="4" customFormat="1" x14ac:dyDescent="0.25">
      <c r="B43" s="5"/>
      <c r="C43" s="53"/>
      <c r="D43" s="5"/>
      <c r="E43" s="5"/>
      <c r="F43" s="337"/>
      <c r="G43" s="337"/>
      <c r="H43" s="338"/>
      <c r="I43" s="338"/>
      <c r="J43" s="337"/>
      <c r="K43" s="338"/>
      <c r="L43" s="339"/>
      <c r="M43" s="337"/>
      <c r="N43" s="338"/>
    </row>
    <row r="44" spans="1:14" s="4" customFormat="1" x14ac:dyDescent="0.25">
      <c r="B44" s="5"/>
      <c r="C44" s="53" t="s">
        <v>331</v>
      </c>
      <c r="D44" s="5"/>
      <c r="E44" s="5"/>
      <c r="F44" s="91"/>
      <c r="G44" s="91"/>
      <c r="H44" s="92"/>
      <c r="I44" s="92"/>
      <c r="J44" s="91"/>
      <c r="K44" s="92"/>
      <c r="L44" s="93"/>
      <c r="M44" s="91"/>
      <c r="N44" s="92"/>
    </row>
    <row r="45" spans="1:14" s="4" customFormat="1" x14ac:dyDescent="0.25">
      <c r="B45" s="5"/>
      <c r="C45" s="53"/>
      <c r="D45" s="5"/>
      <c r="E45" s="5"/>
      <c r="F45" s="91"/>
      <c r="G45" s="91"/>
      <c r="H45" s="92"/>
      <c r="I45" s="92"/>
      <c r="J45" s="91"/>
      <c r="K45" s="92"/>
      <c r="L45" s="93"/>
      <c r="M45" s="91"/>
      <c r="N45" s="92"/>
    </row>
    <row r="46" spans="1:14" x14ac:dyDescent="0.25">
      <c r="C46" s="4"/>
      <c r="F46" s="91"/>
      <c r="G46" s="91"/>
      <c r="H46" s="92"/>
      <c r="I46" s="92"/>
      <c r="J46" s="91"/>
      <c r="K46" s="92"/>
      <c r="L46" s="93"/>
      <c r="M46" s="91"/>
      <c r="N46" s="92"/>
    </row>
    <row r="47" spans="1:14" x14ac:dyDescent="0.25">
      <c r="C47" s="8" t="s">
        <v>138</v>
      </c>
      <c r="F47" s="91"/>
      <c r="G47" s="91"/>
      <c r="H47" s="92"/>
      <c r="I47" s="92"/>
      <c r="J47" s="91"/>
      <c r="K47" s="92"/>
      <c r="L47" s="93"/>
      <c r="M47" s="91"/>
      <c r="N47" s="92"/>
    </row>
    <row r="48" spans="1:14" x14ac:dyDescent="0.25">
      <c r="C48" s="4"/>
      <c r="F48" s="91"/>
      <c r="G48" s="91"/>
      <c r="H48" s="92"/>
      <c r="I48" s="92"/>
      <c r="J48" s="91"/>
      <c r="K48" s="92"/>
      <c r="L48" s="93"/>
      <c r="M48" s="91"/>
      <c r="N48" s="92"/>
    </row>
    <row r="49" spans="3:14" x14ac:dyDescent="0.25">
      <c r="C49" s="4"/>
      <c r="F49" s="91"/>
      <c r="G49" s="91"/>
      <c r="H49" s="92"/>
      <c r="I49" s="92"/>
      <c r="J49" s="91"/>
      <c r="K49" s="92"/>
      <c r="L49" s="93"/>
      <c r="M49" s="91"/>
      <c r="N49" s="92"/>
    </row>
    <row r="50" spans="3:14" x14ac:dyDescent="0.25">
      <c r="C50" s="4" t="s">
        <v>21</v>
      </c>
      <c r="F50" s="91"/>
      <c r="G50" s="91"/>
      <c r="H50" s="92"/>
      <c r="I50" s="92"/>
      <c r="J50" s="91"/>
      <c r="K50" s="92"/>
      <c r="L50" s="93"/>
      <c r="M50" s="91"/>
      <c r="N50" s="92"/>
    </row>
    <row r="53" spans="3:14" x14ac:dyDescent="0.25">
      <c r="F53" s="5"/>
    </row>
    <row r="54" spans="3:14" x14ac:dyDescent="0.25">
      <c r="F54" s="5"/>
    </row>
    <row r="55" spans="3:14" x14ac:dyDescent="0.25">
      <c r="F55" s="5"/>
    </row>
    <row r="56" spans="3:14" x14ac:dyDescent="0.25">
      <c r="F56" s="5"/>
    </row>
    <row r="57" spans="3:14" x14ac:dyDescent="0.25">
      <c r="F57" s="5"/>
    </row>
    <row r="58" spans="3:14" x14ac:dyDescent="0.25">
      <c r="F58" s="5"/>
    </row>
    <row r="59" spans="3:14" x14ac:dyDescent="0.25">
      <c r="F59" s="5"/>
    </row>
    <row r="60" spans="3:14" x14ac:dyDescent="0.25">
      <c r="F60" s="5"/>
    </row>
    <row r="61" spans="3:14" x14ac:dyDescent="0.25">
      <c r="F61" s="5"/>
    </row>
    <row r="62" spans="3:14" x14ac:dyDescent="0.25">
      <c r="F62" s="5"/>
    </row>
    <row r="63" spans="3:14" x14ac:dyDescent="0.25">
      <c r="F63" s="5"/>
    </row>
  </sheetData>
  <sheetProtection algorithmName="SHA-512" hashValue="dH42YWfLE/+hiWUOogV7shuYBDWgfbPumH2KBNe+2jilLWCOxBkt/klIj1izV0FQh3IKomkdE0HebFubYvl8TA==" saltValue="pU6ekdrrlMW8vtlPO5Nuyg==" spinCount="100000" sheet="1" objects="1" scenarios="1"/>
  <sortState xmlns:xlrd2="http://schemas.microsoft.com/office/spreadsheetml/2017/richdata2" ref="B16:O40">
    <sortCondition ref="B16:B40"/>
  </sortState>
  <mergeCells count="9">
    <mergeCell ref="D7:F7"/>
    <mergeCell ref="B9:N9"/>
    <mergeCell ref="D2:F2"/>
    <mergeCell ref="D3:F3"/>
    <mergeCell ref="D6:F6"/>
    <mergeCell ref="H2:L2"/>
    <mergeCell ref="H3:L3"/>
    <mergeCell ref="H6:L6"/>
    <mergeCell ref="H7:L7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E699C-AB72-4107-A54D-6E8AD157D870}">
  <dimension ref="A1:R89"/>
  <sheetViews>
    <sheetView topLeftCell="C22" workbookViewId="0">
      <selection activeCell="F16" sqref="F16:N49"/>
    </sheetView>
  </sheetViews>
  <sheetFormatPr defaultRowHeight="11.25" x14ac:dyDescent="0.15"/>
  <cols>
    <col min="1" max="1" width="9.140625" style="141"/>
    <col min="2" max="2" width="13.42578125" style="181" bestFit="1" customWidth="1"/>
    <col min="3" max="3" width="56.140625" style="141" customWidth="1"/>
    <col min="4" max="4" width="13.28515625" style="182" customWidth="1"/>
    <col min="5" max="5" width="8.42578125" style="181" bestFit="1" customWidth="1"/>
    <col min="6" max="6" width="19.140625" style="141" customWidth="1"/>
    <col min="7" max="7" width="13.28515625" style="141" customWidth="1"/>
    <col min="8" max="8" width="6.42578125" style="141" customWidth="1"/>
    <col min="9" max="9" width="10" style="141" customWidth="1"/>
    <col min="10" max="10" width="8.7109375" style="141" customWidth="1"/>
    <col min="11" max="11" width="9.7109375" style="141" customWidth="1"/>
    <col min="12" max="12" width="9.28515625" style="141" customWidth="1"/>
    <col min="13" max="13" width="9.85546875" style="141" customWidth="1"/>
    <col min="14" max="14" width="11.5703125" style="141" customWidth="1"/>
    <col min="15" max="16384" width="9.140625" style="141"/>
  </cols>
  <sheetData>
    <row r="1" spans="1:18" x14ac:dyDescent="0.15">
      <c r="B1" s="160"/>
      <c r="C1" s="133" t="s">
        <v>1</v>
      </c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8" ht="19.5" customHeight="1" x14ac:dyDescent="0.15">
      <c r="B2" s="160"/>
      <c r="C2" s="161" t="s">
        <v>2</v>
      </c>
      <c r="D2" s="391"/>
      <c r="E2" s="391"/>
      <c r="F2" s="160"/>
      <c r="G2" s="393" t="s">
        <v>3</v>
      </c>
      <c r="H2" s="393"/>
      <c r="I2" s="393"/>
      <c r="J2" s="393"/>
      <c r="K2" s="160"/>
      <c r="L2" s="164"/>
      <c r="M2" s="164"/>
    </row>
    <row r="3" spans="1:18" ht="19.5" customHeight="1" x14ac:dyDescent="0.15">
      <c r="B3" s="160"/>
      <c r="C3" s="163" t="s">
        <v>126</v>
      </c>
      <c r="D3" s="389"/>
      <c r="E3" s="389"/>
      <c r="F3" s="160"/>
      <c r="G3" s="392" t="s">
        <v>5</v>
      </c>
      <c r="H3" s="392"/>
      <c r="I3" s="392"/>
      <c r="J3" s="392"/>
      <c r="K3" s="160"/>
      <c r="L3" s="164"/>
      <c r="M3" s="164"/>
    </row>
    <row r="4" spans="1:18" x14ac:dyDescent="0.15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18" x14ac:dyDescent="0.15">
      <c r="B5" s="160"/>
      <c r="C5" s="133" t="s">
        <v>6</v>
      </c>
      <c r="D5" s="160"/>
      <c r="E5" s="160"/>
      <c r="F5" s="160"/>
      <c r="G5" s="160"/>
      <c r="H5" s="160"/>
      <c r="I5" s="160"/>
      <c r="J5" s="160"/>
      <c r="K5" s="160"/>
      <c r="L5" s="160"/>
      <c r="M5" s="160"/>
    </row>
    <row r="6" spans="1:18" x14ac:dyDescent="0.15">
      <c r="B6" s="160"/>
      <c r="C6" s="161" t="s">
        <v>7</v>
      </c>
      <c r="D6" s="389"/>
      <c r="E6" s="389"/>
      <c r="F6" s="160"/>
      <c r="G6" s="165" t="s">
        <v>139</v>
      </c>
      <c r="H6" s="135"/>
      <c r="I6" s="135"/>
      <c r="J6" s="135"/>
      <c r="K6" s="135"/>
      <c r="L6" s="166"/>
      <c r="M6" s="166"/>
    </row>
    <row r="7" spans="1:18" ht="19.5" customHeight="1" x14ac:dyDescent="0.15">
      <c r="B7" s="160"/>
      <c r="C7" s="161" t="s">
        <v>8</v>
      </c>
      <c r="D7" s="389"/>
      <c r="E7" s="389"/>
      <c r="F7" s="160"/>
      <c r="G7" s="392" t="s">
        <v>140</v>
      </c>
      <c r="H7" s="392"/>
      <c r="I7" s="392"/>
      <c r="J7" s="392"/>
      <c r="K7" s="167"/>
      <c r="L7" s="166"/>
      <c r="M7" s="166"/>
    </row>
    <row r="8" spans="1:18" x14ac:dyDescent="0.15">
      <c r="B8" s="141"/>
      <c r="D8" s="141"/>
      <c r="E8" s="141"/>
      <c r="R8" s="168"/>
    </row>
    <row r="9" spans="1:18" x14ac:dyDescent="0.15">
      <c r="B9" s="390"/>
      <c r="C9" s="390"/>
      <c r="D9" s="390"/>
      <c r="E9" s="390"/>
      <c r="F9" s="390"/>
      <c r="G9" s="390"/>
      <c r="H9" s="390"/>
      <c r="I9" s="390"/>
      <c r="J9" s="390"/>
      <c r="K9" s="390"/>
      <c r="L9" s="390"/>
      <c r="M9" s="390"/>
      <c r="R9" s="168"/>
    </row>
    <row r="10" spans="1:18" x14ac:dyDescent="0.15">
      <c r="B10" s="169"/>
      <c r="C10" s="170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R10" s="168"/>
    </row>
    <row r="11" spans="1:18" x14ac:dyDescent="0.15">
      <c r="B11" s="172"/>
      <c r="C11" s="173"/>
      <c r="D11" s="174"/>
      <c r="E11" s="141"/>
      <c r="F11" s="134"/>
      <c r="G11" s="134"/>
      <c r="H11" s="134"/>
      <c r="I11" s="134"/>
      <c r="J11" s="134"/>
      <c r="K11" s="134"/>
      <c r="L11" s="134"/>
      <c r="M11" s="134"/>
      <c r="R11" s="168"/>
    </row>
    <row r="12" spans="1:18" x14ac:dyDescent="0.15">
      <c r="B12" s="27" t="s">
        <v>322</v>
      </c>
      <c r="C12" s="276"/>
      <c r="D12" s="130"/>
      <c r="E12" s="131"/>
    </row>
    <row r="13" spans="1:18" x14ac:dyDescent="0.15">
      <c r="B13" s="132"/>
      <c r="C13" s="133"/>
      <c r="D13" s="134"/>
      <c r="E13" s="134"/>
      <c r="F13" s="134"/>
      <c r="G13" s="134"/>
      <c r="H13" s="134"/>
      <c r="I13" s="134"/>
      <c r="J13" s="134"/>
      <c r="K13" s="135"/>
      <c r="L13" s="135"/>
      <c r="M13" s="135"/>
    </row>
    <row r="14" spans="1:18" ht="64.150000000000006" customHeight="1" x14ac:dyDescent="0.15">
      <c r="A14" s="175" t="s">
        <v>32</v>
      </c>
      <c r="B14" s="176" t="s">
        <v>9</v>
      </c>
      <c r="C14" s="177" t="s">
        <v>19</v>
      </c>
      <c r="D14" s="178" t="s">
        <v>0</v>
      </c>
      <c r="E14" s="178" t="s">
        <v>11</v>
      </c>
      <c r="F14" s="177" t="s">
        <v>12</v>
      </c>
      <c r="G14" s="178" t="s">
        <v>13</v>
      </c>
      <c r="H14" s="178" t="s">
        <v>14</v>
      </c>
      <c r="I14" s="178" t="s">
        <v>333</v>
      </c>
      <c r="J14" s="178" t="s">
        <v>15</v>
      </c>
      <c r="K14" s="178" t="s">
        <v>16</v>
      </c>
      <c r="L14" s="178" t="s">
        <v>17</v>
      </c>
      <c r="M14" s="178" t="s">
        <v>18</v>
      </c>
      <c r="N14" s="178" t="s">
        <v>330</v>
      </c>
    </row>
    <row r="15" spans="1:18" ht="16.899999999999999" customHeight="1" thickBot="1" x14ac:dyDescent="0.2">
      <c r="A15" s="183">
        <v>1</v>
      </c>
      <c r="B15" s="183">
        <v>2</v>
      </c>
      <c r="C15" s="183">
        <v>3</v>
      </c>
      <c r="D15" s="183">
        <v>4</v>
      </c>
      <c r="E15" s="183">
        <v>5</v>
      </c>
      <c r="F15" s="180">
        <v>6</v>
      </c>
      <c r="G15" s="180">
        <v>7</v>
      </c>
      <c r="H15" s="180">
        <v>8</v>
      </c>
      <c r="I15" s="180">
        <v>9</v>
      </c>
      <c r="J15" s="180">
        <v>10</v>
      </c>
      <c r="K15" s="180">
        <v>11</v>
      </c>
      <c r="L15" s="180">
        <v>12</v>
      </c>
      <c r="M15" s="180">
        <v>13</v>
      </c>
      <c r="N15" s="180">
        <v>14</v>
      </c>
    </row>
    <row r="16" spans="1:18" x14ac:dyDescent="0.15">
      <c r="A16" s="203">
        <v>1</v>
      </c>
      <c r="B16" s="221" t="s">
        <v>254</v>
      </c>
      <c r="C16" s="221" t="s">
        <v>255</v>
      </c>
      <c r="D16" s="222">
        <v>22</v>
      </c>
      <c r="E16" s="222" t="s">
        <v>35</v>
      </c>
      <c r="F16" s="308"/>
      <c r="G16" s="294"/>
      <c r="H16" s="347"/>
      <c r="I16" s="347">
        <f>D16*H16</f>
        <v>0</v>
      </c>
      <c r="J16" s="295"/>
      <c r="K16" s="347"/>
      <c r="L16" s="347">
        <f>D16*K16</f>
        <v>0</v>
      </c>
      <c r="M16" s="349"/>
      <c r="N16" s="347"/>
    </row>
    <row r="17" spans="1:14" x14ac:dyDescent="0.15">
      <c r="A17" s="203">
        <v>2</v>
      </c>
      <c r="B17" s="221" t="s">
        <v>256</v>
      </c>
      <c r="C17" s="221" t="s">
        <v>257</v>
      </c>
      <c r="D17" s="222">
        <v>3</v>
      </c>
      <c r="E17" s="222" t="s">
        <v>35</v>
      </c>
      <c r="F17" s="308"/>
      <c r="G17" s="294"/>
      <c r="H17" s="347"/>
      <c r="I17" s="347">
        <f t="shared" ref="I17:I29" si="0">D17*H17</f>
        <v>0</v>
      </c>
      <c r="J17" s="295"/>
      <c r="K17" s="347"/>
      <c r="L17" s="347">
        <f t="shared" ref="L17:L29" si="1">D17*K17</f>
        <v>0</v>
      </c>
      <c r="M17" s="349"/>
      <c r="N17" s="347"/>
    </row>
    <row r="18" spans="1:14" x14ac:dyDescent="0.15">
      <c r="A18" s="203">
        <v>3</v>
      </c>
      <c r="B18" s="221" t="s">
        <v>258</v>
      </c>
      <c r="C18" s="221" t="s">
        <v>259</v>
      </c>
      <c r="D18" s="222">
        <v>45</v>
      </c>
      <c r="E18" s="222" t="s">
        <v>35</v>
      </c>
      <c r="F18" s="308"/>
      <c r="G18" s="294"/>
      <c r="H18" s="347"/>
      <c r="I18" s="347">
        <f t="shared" si="0"/>
        <v>0</v>
      </c>
      <c r="J18" s="295"/>
      <c r="K18" s="347"/>
      <c r="L18" s="347">
        <f t="shared" si="1"/>
        <v>0</v>
      </c>
      <c r="M18" s="349"/>
      <c r="N18" s="347"/>
    </row>
    <row r="19" spans="1:14" x14ac:dyDescent="0.15">
      <c r="A19" s="203">
        <v>4</v>
      </c>
      <c r="B19" s="221" t="s">
        <v>260</v>
      </c>
      <c r="C19" s="221" t="s">
        <v>261</v>
      </c>
      <c r="D19" s="222">
        <v>2</v>
      </c>
      <c r="E19" s="222" t="s">
        <v>35</v>
      </c>
      <c r="F19" s="308"/>
      <c r="G19" s="294"/>
      <c r="H19" s="347"/>
      <c r="I19" s="347">
        <f t="shared" si="0"/>
        <v>0</v>
      </c>
      <c r="J19" s="295"/>
      <c r="K19" s="347"/>
      <c r="L19" s="347">
        <f t="shared" si="1"/>
        <v>0</v>
      </c>
      <c r="M19" s="349"/>
      <c r="N19" s="347"/>
    </row>
    <row r="20" spans="1:14" x14ac:dyDescent="0.15">
      <c r="A20" s="203">
        <v>5</v>
      </c>
      <c r="B20" s="221" t="s">
        <v>262</v>
      </c>
      <c r="C20" s="221" t="s">
        <v>263</v>
      </c>
      <c r="D20" s="222">
        <v>4</v>
      </c>
      <c r="E20" s="222" t="s">
        <v>35</v>
      </c>
      <c r="F20" s="308"/>
      <c r="G20" s="294"/>
      <c r="H20" s="347"/>
      <c r="I20" s="347">
        <f t="shared" si="0"/>
        <v>0</v>
      </c>
      <c r="J20" s="295"/>
      <c r="K20" s="347"/>
      <c r="L20" s="347">
        <f t="shared" si="1"/>
        <v>0</v>
      </c>
      <c r="M20" s="349"/>
      <c r="N20" s="347"/>
    </row>
    <row r="21" spans="1:14" x14ac:dyDescent="0.15">
      <c r="A21" s="203">
        <v>6</v>
      </c>
      <c r="B21" s="221" t="s">
        <v>264</v>
      </c>
      <c r="C21" s="221" t="s">
        <v>265</v>
      </c>
      <c r="D21" s="222">
        <v>6</v>
      </c>
      <c r="E21" s="222" t="s">
        <v>35</v>
      </c>
      <c r="F21" s="308"/>
      <c r="G21" s="294"/>
      <c r="H21" s="347"/>
      <c r="I21" s="347">
        <f t="shared" si="0"/>
        <v>0</v>
      </c>
      <c r="J21" s="295"/>
      <c r="K21" s="347"/>
      <c r="L21" s="347">
        <f t="shared" si="1"/>
        <v>0</v>
      </c>
      <c r="M21" s="349"/>
      <c r="N21" s="347"/>
    </row>
    <row r="22" spans="1:14" x14ac:dyDescent="0.15">
      <c r="A22" s="203">
        <v>7</v>
      </c>
      <c r="B22" s="221" t="s">
        <v>266</v>
      </c>
      <c r="C22" s="221" t="s">
        <v>267</v>
      </c>
      <c r="D22" s="222">
        <v>2</v>
      </c>
      <c r="E22" s="222" t="s">
        <v>35</v>
      </c>
      <c r="F22" s="308"/>
      <c r="G22" s="294"/>
      <c r="H22" s="347"/>
      <c r="I22" s="347">
        <f t="shared" si="0"/>
        <v>0</v>
      </c>
      <c r="J22" s="295"/>
      <c r="K22" s="347"/>
      <c r="L22" s="347">
        <f t="shared" si="1"/>
        <v>0</v>
      </c>
      <c r="M22" s="349"/>
      <c r="N22" s="347"/>
    </row>
    <row r="23" spans="1:14" x14ac:dyDescent="0.15">
      <c r="A23" s="203">
        <v>8</v>
      </c>
      <c r="B23" s="221" t="s">
        <v>268</v>
      </c>
      <c r="C23" s="221" t="s">
        <v>269</v>
      </c>
      <c r="D23" s="222">
        <v>7</v>
      </c>
      <c r="E23" s="222" t="s">
        <v>35</v>
      </c>
      <c r="F23" s="308"/>
      <c r="G23" s="294"/>
      <c r="H23" s="347"/>
      <c r="I23" s="347">
        <f t="shared" si="0"/>
        <v>0</v>
      </c>
      <c r="J23" s="295"/>
      <c r="K23" s="347"/>
      <c r="L23" s="347">
        <f t="shared" si="1"/>
        <v>0</v>
      </c>
      <c r="M23" s="349"/>
      <c r="N23" s="347"/>
    </row>
    <row r="24" spans="1:14" x14ac:dyDescent="0.15">
      <c r="A24" s="203">
        <v>9</v>
      </c>
      <c r="B24" s="221" t="s">
        <v>270</v>
      </c>
      <c r="C24" s="221" t="s">
        <v>271</v>
      </c>
      <c r="D24" s="222">
        <v>7</v>
      </c>
      <c r="E24" s="222" t="s">
        <v>35</v>
      </c>
      <c r="F24" s="308"/>
      <c r="G24" s="294"/>
      <c r="H24" s="347"/>
      <c r="I24" s="347">
        <f t="shared" si="0"/>
        <v>0</v>
      </c>
      <c r="J24" s="295"/>
      <c r="K24" s="347"/>
      <c r="L24" s="347">
        <f t="shared" si="1"/>
        <v>0</v>
      </c>
      <c r="M24" s="349"/>
      <c r="N24" s="347"/>
    </row>
    <row r="25" spans="1:14" x14ac:dyDescent="0.15">
      <c r="A25" s="203">
        <v>10</v>
      </c>
      <c r="B25" s="221" t="s">
        <v>272</v>
      </c>
      <c r="C25" s="221" t="s">
        <v>273</v>
      </c>
      <c r="D25" s="222">
        <v>6</v>
      </c>
      <c r="E25" s="222" t="s">
        <v>36</v>
      </c>
      <c r="F25" s="308"/>
      <c r="G25" s="296"/>
      <c r="H25" s="348"/>
      <c r="I25" s="347">
        <f t="shared" si="0"/>
        <v>0</v>
      </c>
      <c r="J25" s="297"/>
      <c r="K25" s="347"/>
      <c r="L25" s="347">
        <f t="shared" si="1"/>
        <v>0</v>
      </c>
      <c r="M25" s="349"/>
      <c r="N25" s="347"/>
    </row>
    <row r="26" spans="1:14" x14ac:dyDescent="0.15">
      <c r="A26" s="203">
        <v>11</v>
      </c>
      <c r="B26" s="221" t="s">
        <v>274</v>
      </c>
      <c r="C26" s="221" t="s">
        <v>275</v>
      </c>
      <c r="D26" s="222">
        <v>6</v>
      </c>
      <c r="E26" s="222" t="s">
        <v>36</v>
      </c>
      <c r="F26" s="308"/>
      <c r="G26" s="296"/>
      <c r="H26" s="348"/>
      <c r="I26" s="347">
        <f t="shared" si="0"/>
        <v>0</v>
      </c>
      <c r="J26" s="297"/>
      <c r="K26" s="347"/>
      <c r="L26" s="347">
        <f t="shared" si="1"/>
        <v>0</v>
      </c>
      <c r="M26" s="349"/>
      <c r="N26" s="347"/>
    </row>
    <row r="27" spans="1:14" x14ac:dyDescent="0.15">
      <c r="A27" s="203">
        <v>12</v>
      </c>
      <c r="B27" s="221" t="s">
        <v>276</v>
      </c>
      <c r="C27" s="221" t="s">
        <v>277</v>
      </c>
      <c r="D27" s="222">
        <v>6</v>
      </c>
      <c r="E27" s="222" t="s">
        <v>36</v>
      </c>
      <c r="F27" s="308"/>
      <c r="G27" s="296"/>
      <c r="H27" s="348"/>
      <c r="I27" s="347">
        <f t="shared" si="0"/>
        <v>0</v>
      </c>
      <c r="J27" s="297"/>
      <c r="K27" s="347"/>
      <c r="L27" s="347">
        <f t="shared" si="1"/>
        <v>0</v>
      </c>
      <c r="M27" s="349"/>
      <c r="N27" s="347"/>
    </row>
    <row r="28" spans="1:14" s="142" customFormat="1" x14ac:dyDescent="0.15">
      <c r="A28" s="203">
        <v>13</v>
      </c>
      <c r="B28" s="221" t="s">
        <v>279</v>
      </c>
      <c r="C28" s="221" t="s">
        <v>280</v>
      </c>
      <c r="D28" s="222">
        <v>12</v>
      </c>
      <c r="E28" s="222" t="s">
        <v>36</v>
      </c>
      <c r="F28" s="308"/>
      <c r="G28" s="296"/>
      <c r="H28" s="348"/>
      <c r="I28" s="347">
        <f t="shared" si="0"/>
        <v>0</v>
      </c>
      <c r="J28" s="297"/>
      <c r="K28" s="347"/>
      <c r="L28" s="347">
        <f t="shared" si="1"/>
        <v>0</v>
      </c>
      <c r="M28" s="349"/>
      <c r="N28" s="347"/>
    </row>
    <row r="29" spans="1:14" x14ac:dyDescent="0.15">
      <c r="A29" s="217"/>
      <c r="B29" s="213"/>
      <c r="C29" s="213"/>
      <c r="D29" s="321"/>
      <c r="E29" s="322" t="s">
        <v>332</v>
      </c>
      <c r="F29" s="308"/>
      <c r="G29" s="296"/>
      <c r="H29" s="348"/>
      <c r="I29" s="347">
        <f t="shared" si="0"/>
        <v>0</v>
      </c>
      <c r="J29" s="297"/>
      <c r="K29" s="347"/>
      <c r="L29" s="347">
        <f t="shared" si="1"/>
        <v>0</v>
      </c>
      <c r="M29" s="349"/>
      <c r="N29" s="347"/>
    </row>
    <row r="30" spans="1:14" x14ac:dyDescent="0.15">
      <c r="A30" s="217"/>
      <c r="B30" s="213"/>
      <c r="C30" s="213"/>
      <c r="D30" s="321"/>
      <c r="E30" s="322"/>
      <c r="F30" s="308"/>
      <c r="G30" s="294"/>
      <c r="H30" s="375"/>
      <c r="I30" s="375">
        <f>SUM(I16:I29)</f>
        <v>0</v>
      </c>
      <c r="J30" s="376"/>
      <c r="K30" s="375"/>
      <c r="L30" s="375">
        <f>SUM(L16:L29)</f>
        <v>0</v>
      </c>
      <c r="M30" s="377"/>
      <c r="N30" s="375"/>
    </row>
    <row r="31" spans="1:14" x14ac:dyDescent="0.15">
      <c r="A31" s="217"/>
      <c r="B31" s="213"/>
      <c r="C31" s="213"/>
      <c r="D31" s="321"/>
      <c r="E31" s="321"/>
      <c r="F31" s="74"/>
      <c r="G31" s="143"/>
      <c r="H31" s="143"/>
      <c r="I31" s="143"/>
      <c r="J31" s="143"/>
      <c r="K31" s="143"/>
      <c r="L31" s="144"/>
      <c r="M31" s="143"/>
      <c r="N31" s="143"/>
    </row>
    <row r="32" spans="1:14" x14ac:dyDescent="0.15">
      <c r="A32" s="217"/>
      <c r="B32" s="213"/>
      <c r="C32" s="213"/>
      <c r="D32" s="321"/>
      <c r="E32" s="321"/>
      <c r="F32" s="145"/>
    </row>
    <row r="33" spans="1:6" x14ac:dyDescent="0.15">
      <c r="A33" s="216"/>
      <c r="B33" s="213"/>
      <c r="C33" s="275" t="s">
        <v>328</v>
      </c>
      <c r="D33" s="321"/>
      <c r="E33" s="321"/>
      <c r="F33" s="74"/>
    </row>
    <row r="34" spans="1:6" ht="12.75" hidden="1" customHeight="1" x14ac:dyDescent="0.15">
      <c r="A34" s="216"/>
      <c r="B34" s="213"/>
      <c r="C34" s="213"/>
      <c r="D34" s="321"/>
      <c r="E34" s="321"/>
      <c r="F34" s="212"/>
    </row>
    <row r="35" spans="1:6" x14ac:dyDescent="0.15">
      <c r="A35" s="216"/>
      <c r="B35" s="213"/>
      <c r="C35" s="213"/>
      <c r="D35" s="321"/>
      <c r="E35" s="321"/>
    </row>
    <row r="36" spans="1:6" x14ac:dyDescent="0.15">
      <c r="A36" s="216"/>
      <c r="D36" s="323"/>
      <c r="E36" s="321"/>
    </row>
    <row r="37" spans="1:6" x14ac:dyDescent="0.15">
      <c r="A37" s="216"/>
      <c r="D37" s="323"/>
      <c r="E37" s="321"/>
    </row>
    <row r="38" spans="1:6" ht="14.25" x14ac:dyDescent="0.2">
      <c r="A38" s="216"/>
      <c r="C38" s="158" t="s">
        <v>88</v>
      </c>
      <c r="D38" s="243"/>
      <c r="E38" s="74"/>
    </row>
    <row r="39" spans="1:6" ht="12.75" x14ac:dyDescent="0.2">
      <c r="A39" s="216"/>
      <c r="B39" s="214"/>
      <c r="C39" s="215"/>
      <c r="D39" s="216"/>
      <c r="E39" s="74"/>
    </row>
    <row r="40" spans="1:6" ht="12.75" x14ac:dyDescent="0.2">
      <c r="A40" s="216"/>
      <c r="B40" s="214"/>
      <c r="C40" s="289" t="s">
        <v>331</v>
      </c>
      <c r="D40" s="216"/>
      <c r="E40" s="74"/>
    </row>
    <row r="41" spans="1:6" ht="12.75" x14ac:dyDescent="0.2">
      <c r="A41" s="216"/>
      <c r="B41" s="214"/>
      <c r="C41" s="215"/>
      <c r="D41" s="145"/>
      <c r="E41" s="74"/>
    </row>
    <row r="42" spans="1:6" ht="12.75" x14ac:dyDescent="0.2">
      <c r="A42" s="216"/>
      <c r="B42" s="214"/>
      <c r="C42" s="215"/>
      <c r="D42" s="145"/>
      <c r="E42" s="74"/>
    </row>
    <row r="43" spans="1:6" ht="12.75" x14ac:dyDescent="0.2">
      <c r="A43" s="216"/>
      <c r="B43" s="214"/>
      <c r="C43" s="215"/>
      <c r="D43" s="145"/>
      <c r="E43" s="74"/>
    </row>
    <row r="44" spans="1:6" ht="12.75" x14ac:dyDescent="0.2">
      <c r="A44" s="216"/>
      <c r="B44" s="214"/>
      <c r="C44" s="215"/>
      <c r="D44" s="145"/>
      <c r="E44" s="74"/>
    </row>
    <row r="45" spans="1:6" ht="12.75" x14ac:dyDescent="0.2">
      <c r="A45" s="216"/>
      <c r="B45" s="214"/>
      <c r="C45" s="215"/>
      <c r="D45" s="145"/>
      <c r="E45" s="74"/>
    </row>
    <row r="46" spans="1:6" ht="12.75" x14ac:dyDescent="0.2">
      <c r="A46" s="216"/>
      <c r="B46" s="214"/>
      <c r="C46" s="215"/>
      <c r="D46" s="145"/>
      <c r="E46" s="74"/>
    </row>
    <row r="47" spans="1:6" ht="12.75" x14ac:dyDescent="0.2">
      <c r="A47" s="216"/>
      <c r="B47" s="214"/>
      <c r="C47" s="215"/>
      <c r="D47" s="145"/>
      <c r="E47" s="74"/>
    </row>
    <row r="48" spans="1:6" ht="12.75" x14ac:dyDescent="0.2">
      <c r="A48" s="216"/>
      <c r="B48" s="214"/>
      <c r="C48" s="215"/>
      <c r="D48" s="145"/>
      <c r="E48" s="74"/>
    </row>
    <row r="49" spans="1:5" ht="12.75" x14ac:dyDescent="0.2">
      <c r="A49" s="216"/>
      <c r="B49" s="214"/>
      <c r="C49" s="215"/>
      <c r="D49" s="145"/>
      <c r="E49" s="74"/>
    </row>
    <row r="50" spans="1:5" ht="12.75" x14ac:dyDescent="0.2">
      <c r="A50" s="216"/>
      <c r="B50" s="214"/>
      <c r="C50" s="215"/>
      <c r="D50" s="145"/>
      <c r="E50" s="74"/>
    </row>
    <row r="51" spans="1:5" ht="12.75" x14ac:dyDescent="0.2">
      <c r="A51" s="216"/>
      <c r="B51" s="214"/>
      <c r="C51" s="215"/>
      <c r="D51" s="145"/>
      <c r="E51" s="74"/>
    </row>
    <row r="52" spans="1:5" ht="12.75" x14ac:dyDescent="0.2">
      <c r="A52" s="216"/>
      <c r="B52" s="214"/>
      <c r="C52" s="215"/>
      <c r="D52" s="145"/>
      <c r="E52" s="74"/>
    </row>
    <row r="53" spans="1:5" ht="12.75" x14ac:dyDescent="0.2">
      <c r="A53" s="216"/>
      <c r="B53" s="214"/>
      <c r="C53" s="215"/>
      <c r="D53" s="145"/>
      <c r="E53" s="74"/>
    </row>
    <row r="54" spans="1:5" ht="12.75" x14ac:dyDescent="0.2">
      <c r="A54" s="216"/>
      <c r="B54" s="214"/>
      <c r="C54" s="215"/>
      <c r="D54" s="145"/>
      <c r="E54" s="74"/>
    </row>
    <row r="55" spans="1:5" ht="12.75" x14ac:dyDescent="0.2">
      <c r="A55" s="216"/>
      <c r="B55" s="214"/>
      <c r="C55" s="215"/>
      <c r="D55" s="216"/>
      <c r="E55" s="217"/>
    </row>
    <row r="56" spans="1:5" ht="12.75" x14ac:dyDescent="0.2">
      <c r="A56" s="216"/>
      <c r="B56" s="214"/>
      <c r="C56" s="215"/>
      <c r="D56" s="216"/>
      <c r="E56" s="217"/>
    </row>
    <row r="57" spans="1:5" ht="12.75" x14ac:dyDescent="0.2">
      <c r="A57" s="216"/>
      <c r="B57" s="214"/>
      <c r="C57" s="215"/>
      <c r="D57" s="216"/>
      <c r="E57" s="217"/>
    </row>
    <row r="58" spans="1:5" ht="12.75" x14ac:dyDescent="0.2">
      <c r="A58" s="216"/>
      <c r="B58" s="214"/>
      <c r="C58" s="215"/>
      <c r="D58" s="216"/>
      <c r="E58" s="217"/>
    </row>
    <row r="59" spans="1:5" ht="12.75" x14ac:dyDescent="0.2">
      <c r="A59" s="216"/>
      <c r="B59" s="214"/>
      <c r="C59" s="215"/>
      <c r="D59" s="145"/>
      <c r="E59" s="74"/>
    </row>
    <row r="60" spans="1:5" ht="12.75" x14ac:dyDescent="0.2">
      <c r="A60" s="216"/>
      <c r="B60" s="214"/>
      <c r="C60" s="215"/>
      <c r="D60" s="145"/>
      <c r="E60" s="74"/>
    </row>
    <row r="61" spans="1:5" ht="12.75" x14ac:dyDescent="0.2">
      <c r="A61" s="216"/>
      <c r="B61" s="214"/>
      <c r="C61" s="215"/>
      <c r="D61" s="145"/>
      <c r="E61" s="74"/>
    </row>
    <row r="62" spans="1:5" ht="12.75" x14ac:dyDescent="0.2">
      <c r="A62" s="216"/>
      <c r="B62" s="214"/>
      <c r="C62" s="215"/>
      <c r="D62" s="145"/>
      <c r="E62" s="74"/>
    </row>
    <row r="63" spans="1:5" ht="12.75" x14ac:dyDescent="0.2">
      <c r="A63" s="216"/>
      <c r="B63" s="214"/>
      <c r="C63" s="215"/>
      <c r="D63" s="145"/>
      <c r="E63" s="74"/>
    </row>
    <row r="64" spans="1:5" ht="12.75" x14ac:dyDescent="0.2">
      <c r="A64" s="216"/>
      <c r="B64" s="214"/>
      <c r="C64" s="215"/>
      <c r="D64" s="145"/>
      <c r="E64" s="74"/>
    </row>
    <row r="65" spans="1:5" ht="12.75" x14ac:dyDescent="0.2">
      <c r="A65" s="216"/>
      <c r="B65" s="214"/>
      <c r="C65" s="215"/>
      <c r="D65" s="145"/>
      <c r="E65" s="74"/>
    </row>
    <row r="66" spans="1:5" ht="12.75" x14ac:dyDescent="0.2">
      <c r="A66" s="216"/>
      <c r="B66" s="214"/>
      <c r="C66" s="215"/>
      <c r="D66" s="145"/>
      <c r="E66" s="74"/>
    </row>
    <row r="67" spans="1:5" ht="12.75" x14ac:dyDescent="0.2">
      <c r="A67" s="216"/>
      <c r="B67" s="214"/>
      <c r="C67" s="215"/>
      <c r="D67" s="145"/>
      <c r="E67" s="74"/>
    </row>
    <row r="68" spans="1:5" ht="12.75" x14ac:dyDescent="0.2">
      <c r="A68" s="216"/>
      <c r="B68" s="214"/>
      <c r="C68" s="215"/>
      <c r="D68" s="145"/>
      <c r="E68" s="74"/>
    </row>
    <row r="69" spans="1:5" ht="12.75" x14ac:dyDescent="0.2">
      <c r="A69" s="216"/>
      <c r="B69" s="214"/>
      <c r="C69" s="215"/>
      <c r="D69" s="145"/>
      <c r="E69" s="74"/>
    </row>
    <row r="70" spans="1:5" ht="12.75" x14ac:dyDescent="0.2">
      <c r="A70" s="216"/>
      <c r="B70" s="214"/>
      <c r="C70" s="215"/>
      <c r="D70" s="145"/>
      <c r="E70" s="74"/>
    </row>
    <row r="71" spans="1:5" ht="12.75" x14ac:dyDescent="0.2">
      <c r="A71" s="216"/>
      <c r="B71" s="214"/>
      <c r="C71" s="215"/>
      <c r="D71" s="145"/>
      <c r="E71" s="74"/>
    </row>
    <row r="72" spans="1:5" ht="12.75" x14ac:dyDescent="0.2">
      <c r="A72" s="216"/>
      <c r="B72" s="214"/>
      <c r="C72" s="215"/>
      <c r="D72" s="145"/>
      <c r="E72" s="74"/>
    </row>
    <row r="73" spans="1:5" ht="12.75" x14ac:dyDescent="0.2">
      <c r="A73" s="216"/>
      <c r="B73" s="214"/>
      <c r="C73" s="215"/>
      <c r="D73" s="145"/>
      <c r="E73" s="74"/>
    </row>
    <row r="74" spans="1:5" ht="12.75" x14ac:dyDescent="0.2">
      <c r="A74" s="216"/>
      <c r="B74" s="218"/>
      <c r="C74" s="219"/>
      <c r="D74" s="145"/>
      <c r="E74" s="74"/>
    </row>
    <row r="75" spans="1:5" ht="12.75" x14ac:dyDescent="0.2">
      <c r="A75" s="216"/>
      <c r="B75" s="214"/>
      <c r="C75" s="215"/>
      <c r="D75" s="145"/>
      <c r="E75" s="74"/>
    </row>
    <row r="76" spans="1:5" x14ac:dyDescent="0.15">
      <c r="A76" s="216"/>
      <c r="B76" s="145"/>
      <c r="C76" s="143"/>
      <c r="D76" s="145"/>
      <c r="E76" s="145"/>
    </row>
    <row r="77" spans="1:5" x14ac:dyDescent="0.15">
      <c r="A77" s="216"/>
      <c r="B77" s="145"/>
      <c r="C77" s="143"/>
      <c r="D77" s="145"/>
      <c r="E77" s="145"/>
    </row>
    <row r="78" spans="1:5" x14ac:dyDescent="0.15">
      <c r="B78" s="145"/>
      <c r="C78" s="143"/>
      <c r="D78" s="220"/>
      <c r="E78" s="145"/>
    </row>
    <row r="81" spans="1:14" s="142" customFormat="1" x14ac:dyDescent="0.15">
      <c r="A81" s="141"/>
      <c r="E81" s="181"/>
      <c r="F81" s="141"/>
      <c r="G81" s="141"/>
      <c r="H81" s="141"/>
      <c r="I81" s="141"/>
      <c r="J81" s="141"/>
      <c r="K81" s="141"/>
      <c r="L81" s="141"/>
      <c r="M81" s="141"/>
      <c r="N81" s="141"/>
    </row>
    <row r="89" spans="1:14" s="148" customFormat="1" x14ac:dyDescent="0.15">
      <c r="A89" s="141"/>
      <c r="B89" s="181"/>
      <c r="C89" s="141"/>
      <c r="D89" s="182"/>
      <c r="E89" s="181"/>
      <c r="F89" s="141"/>
      <c r="G89" s="141"/>
      <c r="H89" s="141"/>
      <c r="I89" s="141"/>
      <c r="J89" s="141"/>
      <c r="K89" s="141"/>
      <c r="L89" s="141"/>
      <c r="M89" s="141"/>
      <c r="N89" s="141"/>
    </row>
  </sheetData>
  <sheetProtection algorithmName="SHA-512" hashValue="iI6VxTMaIkNa45kKTLXaGeYrdcLf7/V3Oj2OyhbS3WRIKUux0oVyD7JnslBq3eNDsfNwDxeY9YVXaOqYxSaSYA==" saltValue="lnKOsl2T5eeI5SJr/3Q7Fg==" spinCount="100000" sheet="1" objects="1" scenarios="1"/>
  <mergeCells count="8">
    <mergeCell ref="D7:E7"/>
    <mergeCell ref="G7:J7"/>
    <mergeCell ref="B9:M9"/>
    <mergeCell ref="D2:E2"/>
    <mergeCell ref="G2:J2"/>
    <mergeCell ref="D3:E3"/>
    <mergeCell ref="G3:J3"/>
    <mergeCell ref="D6:E6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19"/>
  <sheetViews>
    <sheetView topLeftCell="E7" workbookViewId="0">
      <selection activeCell="F16" sqref="F16:N21"/>
    </sheetView>
  </sheetViews>
  <sheetFormatPr defaultRowHeight="15" x14ac:dyDescent="0.25"/>
  <cols>
    <col min="1" max="1" width="9.140625" style="4"/>
    <col min="2" max="2" width="8.85546875" style="5"/>
    <col min="3" max="3" width="58.140625" style="1" customWidth="1"/>
    <col min="4" max="4" width="10" style="2" customWidth="1"/>
    <col min="5" max="5" width="11.140625" style="2" bestFit="1" customWidth="1"/>
    <col min="7" max="7" width="12" bestFit="1" customWidth="1"/>
    <col min="8" max="8" width="7.5703125" customWidth="1"/>
    <col min="9" max="9" width="9.140625" style="4" customWidth="1"/>
    <col min="10" max="10" width="7" customWidth="1"/>
    <col min="13" max="13" width="10.28515625" customWidth="1"/>
    <col min="14" max="14" width="9.7109375" customWidth="1"/>
  </cols>
  <sheetData>
    <row r="1" spans="1:14" s="4" customFormat="1" x14ac:dyDescent="0.25">
      <c r="B1" s="10"/>
      <c r="C1" s="11" t="s">
        <v>1</v>
      </c>
      <c r="D1" s="10"/>
      <c r="E1" s="12"/>
      <c r="F1" s="10"/>
      <c r="G1" s="10"/>
      <c r="H1" s="10"/>
      <c r="I1" s="10"/>
      <c r="J1" s="10"/>
      <c r="K1" s="10"/>
      <c r="L1" s="10"/>
      <c r="M1" s="10"/>
      <c r="N1" s="10"/>
    </row>
    <row r="2" spans="1:14" s="4" customFormat="1" x14ac:dyDescent="0.25">
      <c r="B2" s="10"/>
      <c r="C2" s="13" t="s">
        <v>2</v>
      </c>
      <c r="D2" s="396"/>
      <c r="E2" s="396"/>
      <c r="F2" s="396"/>
      <c r="G2" s="10"/>
      <c r="H2" s="13" t="s">
        <v>3</v>
      </c>
      <c r="I2" s="13"/>
      <c r="J2" s="404"/>
      <c r="K2" s="404"/>
      <c r="L2" s="10"/>
      <c r="M2" s="14"/>
      <c r="N2" s="14"/>
    </row>
    <row r="3" spans="1:14" s="4" customFormat="1" ht="21" customHeight="1" x14ac:dyDescent="0.25">
      <c r="B3" s="10"/>
      <c r="C3" s="15" t="s">
        <v>4</v>
      </c>
      <c r="D3" s="394"/>
      <c r="E3" s="394"/>
      <c r="F3" s="394"/>
      <c r="G3" s="10"/>
      <c r="H3" s="398" t="s">
        <v>5</v>
      </c>
      <c r="I3" s="398"/>
      <c r="J3" s="398"/>
      <c r="K3" s="398"/>
      <c r="L3" s="10"/>
      <c r="M3" s="14"/>
      <c r="N3" s="14"/>
    </row>
    <row r="4" spans="1:14" s="4" customFormat="1" x14ac:dyDescent="0.25">
      <c r="B4" s="10"/>
      <c r="C4" s="10"/>
      <c r="D4" s="10"/>
      <c r="E4" s="12"/>
      <c r="F4" s="10"/>
      <c r="G4" s="10"/>
      <c r="H4" s="10"/>
      <c r="I4" s="10"/>
      <c r="J4" s="10"/>
      <c r="K4" s="10"/>
      <c r="L4" s="10"/>
      <c r="M4" s="10"/>
      <c r="N4" s="10"/>
    </row>
    <row r="5" spans="1:14" s="4" customFormat="1" x14ac:dyDescent="0.25">
      <c r="B5" s="10"/>
      <c r="C5" s="11" t="s">
        <v>6</v>
      </c>
      <c r="D5" s="10"/>
      <c r="E5" s="12"/>
      <c r="F5" s="10"/>
      <c r="G5" s="10"/>
      <c r="H5" s="10"/>
      <c r="I5" s="10"/>
      <c r="J5" s="10"/>
      <c r="K5" s="10"/>
      <c r="L5" s="10"/>
      <c r="M5" s="10"/>
      <c r="N5" s="10"/>
    </row>
    <row r="6" spans="1:14" s="4" customFormat="1" ht="20.25" customHeight="1" x14ac:dyDescent="0.25">
      <c r="B6" s="10"/>
      <c r="C6" s="13" t="s">
        <v>7</v>
      </c>
      <c r="D6" s="394"/>
      <c r="E6" s="394"/>
      <c r="F6" s="394"/>
      <c r="G6" s="10"/>
      <c r="H6" s="397" t="s">
        <v>139</v>
      </c>
      <c r="I6" s="397"/>
      <c r="J6" s="397"/>
      <c r="K6" s="397"/>
      <c r="L6" s="16"/>
      <c r="M6" s="17"/>
      <c r="N6" s="17"/>
    </row>
    <row r="7" spans="1:14" s="4" customFormat="1" ht="21" customHeight="1" x14ac:dyDescent="0.25">
      <c r="B7" s="10"/>
      <c r="C7" s="13" t="s">
        <v>8</v>
      </c>
      <c r="D7" s="394"/>
      <c r="E7" s="394"/>
      <c r="F7" s="394"/>
      <c r="G7" s="10"/>
      <c r="H7" s="405" t="s">
        <v>140</v>
      </c>
      <c r="I7" s="405"/>
      <c r="J7" s="405"/>
      <c r="K7" s="405"/>
      <c r="L7" s="16"/>
      <c r="M7" s="17"/>
      <c r="N7" s="17"/>
    </row>
    <row r="8" spans="1:14" s="4" customFormat="1" x14ac:dyDescent="0.25"/>
    <row r="9" spans="1:14" s="4" customFormat="1" x14ac:dyDescent="0.25">
      <c r="B9" s="395"/>
      <c r="C9" s="395"/>
      <c r="D9" s="395"/>
      <c r="E9" s="395"/>
      <c r="F9" s="395"/>
      <c r="G9" s="395"/>
      <c r="H9" s="395"/>
      <c r="I9" s="395"/>
      <c r="J9" s="395"/>
      <c r="K9" s="395"/>
      <c r="L9" s="395"/>
      <c r="M9" s="395"/>
      <c r="N9" s="395"/>
    </row>
    <row r="10" spans="1:14" s="4" customFormat="1" x14ac:dyDescent="0.25">
      <c r="B10" s="19"/>
      <c r="C10" s="20"/>
      <c r="D10" s="18"/>
      <c r="E10" s="21"/>
      <c r="F10" s="18"/>
      <c r="G10" s="18"/>
      <c r="H10" s="18"/>
      <c r="I10" s="18"/>
      <c r="J10" s="18"/>
      <c r="K10" s="18"/>
      <c r="L10" s="18"/>
      <c r="M10" s="18"/>
      <c r="N10" s="18"/>
    </row>
    <row r="11" spans="1:14" x14ac:dyDescent="0.25">
      <c r="B11" s="23"/>
      <c r="C11" s="24"/>
      <c r="D11" s="25"/>
      <c r="E11" s="26"/>
      <c r="G11" s="22"/>
      <c r="H11" s="22"/>
      <c r="I11" s="22"/>
      <c r="J11" s="22"/>
      <c r="K11" s="22"/>
      <c r="L11" s="22"/>
      <c r="M11" s="22"/>
      <c r="N11" s="22"/>
    </row>
    <row r="12" spans="1:14" s="4" customFormat="1" x14ac:dyDescent="0.25">
      <c r="B12" s="27" t="s">
        <v>26</v>
      </c>
      <c r="C12" s="28"/>
      <c r="D12" s="29"/>
      <c r="E12" s="30"/>
      <c r="F12" s="30"/>
      <c r="G12" s="30"/>
      <c r="H12" s="30"/>
      <c r="I12" s="30"/>
      <c r="J12" s="30"/>
      <c r="K12" s="30"/>
      <c r="L12" s="30"/>
      <c r="M12" s="30"/>
      <c r="N12" s="30"/>
    </row>
    <row r="13" spans="1:14" s="4" customFormat="1" x14ac:dyDescent="0.25">
      <c r="B13" s="31"/>
      <c r="C13" s="32"/>
      <c r="D13" s="33"/>
      <c r="E13" s="30"/>
      <c r="F13" s="33"/>
      <c r="G13" s="33"/>
      <c r="H13" s="33"/>
      <c r="I13" s="33"/>
      <c r="J13" s="33"/>
      <c r="K13" s="33"/>
      <c r="L13" s="34"/>
      <c r="M13" s="34"/>
      <c r="N13" s="34"/>
    </row>
    <row r="14" spans="1:14" ht="63" x14ac:dyDescent="0.25">
      <c r="A14" s="55" t="s">
        <v>33</v>
      </c>
      <c r="B14" s="36" t="s">
        <v>9</v>
      </c>
      <c r="C14" s="38" t="s">
        <v>10</v>
      </c>
      <c r="D14" s="37" t="s">
        <v>0</v>
      </c>
      <c r="E14" s="35" t="s">
        <v>11</v>
      </c>
      <c r="F14" s="38" t="s">
        <v>12</v>
      </c>
      <c r="G14" s="35" t="s">
        <v>13</v>
      </c>
      <c r="H14" s="37" t="s">
        <v>14</v>
      </c>
      <c r="I14" s="37" t="s">
        <v>333</v>
      </c>
      <c r="J14" s="37" t="s">
        <v>15</v>
      </c>
      <c r="K14" s="37" t="s">
        <v>16</v>
      </c>
      <c r="L14" s="37" t="s">
        <v>17</v>
      </c>
      <c r="M14" s="37" t="s">
        <v>18</v>
      </c>
      <c r="N14" s="37" t="s">
        <v>330</v>
      </c>
    </row>
    <row r="15" spans="1:14" ht="16.149999999999999" customHeight="1" x14ac:dyDescent="0.25">
      <c r="A15" s="186">
        <v>1</v>
      </c>
      <c r="B15" s="183">
        <v>2</v>
      </c>
      <c r="C15" s="187">
        <v>3</v>
      </c>
      <c r="D15" s="187">
        <v>4</v>
      </c>
      <c r="E15" s="187">
        <v>5</v>
      </c>
      <c r="F15" s="187">
        <v>6</v>
      </c>
      <c r="G15" s="187">
        <v>7</v>
      </c>
      <c r="H15" s="187">
        <v>8</v>
      </c>
      <c r="I15" s="187">
        <v>9</v>
      </c>
      <c r="J15" s="187">
        <v>10</v>
      </c>
      <c r="K15" s="187">
        <v>11</v>
      </c>
      <c r="L15" s="187">
        <v>12</v>
      </c>
      <c r="M15" s="187">
        <v>13</v>
      </c>
      <c r="N15" s="187">
        <v>14</v>
      </c>
    </row>
    <row r="16" spans="1:14" s="60" customFormat="1" ht="17.25" customHeight="1" x14ac:dyDescent="0.2">
      <c r="A16" s="48">
        <v>1</v>
      </c>
      <c r="B16" s="49">
        <v>272</v>
      </c>
      <c r="C16" s="59" t="s">
        <v>37</v>
      </c>
      <c r="D16" s="57">
        <v>50</v>
      </c>
      <c r="E16" s="57" t="s">
        <v>36</v>
      </c>
      <c r="F16" s="309"/>
      <c r="G16" s="309"/>
      <c r="H16" s="378"/>
      <c r="I16" s="378">
        <f>D16*H16</f>
        <v>0</v>
      </c>
      <c r="J16" s="309"/>
      <c r="K16" s="378"/>
      <c r="L16" s="378">
        <f>D16*K16</f>
        <v>0</v>
      </c>
      <c r="M16" s="378"/>
      <c r="N16" s="378"/>
    </row>
    <row r="17" spans="1:14" s="60" customFormat="1" ht="17.25" customHeight="1" x14ac:dyDescent="0.2">
      <c r="A17" s="48">
        <v>2</v>
      </c>
      <c r="B17" s="49">
        <v>268</v>
      </c>
      <c r="C17" s="59" t="s">
        <v>38</v>
      </c>
      <c r="D17" s="57">
        <v>1</v>
      </c>
      <c r="E17" s="57" t="s">
        <v>36</v>
      </c>
      <c r="F17" s="309"/>
      <c r="G17" s="309"/>
      <c r="H17" s="378"/>
      <c r="I17" s="378">
        <f t="shared" ref="I17:I18" si="0">D17*H17</f>
        <v>0</v>
      </c>
      <c r="J17" s="309"/>
      <c r="K17" s="378"/>
      <c r="L17" s="378">
        <f t="shared" ref="L17:L18" si="1">D17*K17</f>
        <v>0</v>
      </c>
      <c r="M17" s="378"/>
      <c r="N17" s="378"/>
    </row>
    <row r="18" spans="1:14" s="60" customFormat="1" ht="17.25" customHeight="1" x14ac:dyDescent="0.2">
      <c r="A18" s="48">
        <v>3</v>
      </c>
      <c r="B18" s="49">
        <v>269</v>
      </c>
      <c r="C18" s="59" t="s">
        <v>292</v>
      </c>
      <c r="D18" s="57">
        <v>9</v>
      </c>
      <c r="E18" s="57" t="s">
        <v>36</v>
      </c>
      <c r="F18" s="309"/>
      <c r="G18" s="309"/>
      <c r="H18" s="378"/>
      <c r="I18" s="378">
        <f t="shared" si="0"/>
        <v>0</v>
      </c>
      <c r="J18" s="309"/>
      <c r="K18" s="378"/>
      <c r="L18" s="378">
        <f t="shared" si="1"/>
        <v>0</v>
      </c>
      <c r="M18" s="378"/>
      <c r="N18" s="378"/>
    </row>
    <row r="19" spans="1:14" x14ac:dyDescent="0.25">
      <c r="C19" s="4"/>
      <c r="E19" s="223" t="s">
        <v>332</v>
      </c>
      <c r="F19" s="317"/>
      <c r="G19" s="317"/>
      <c r="H19" s="379"/>
      <c r="I19" s="380">
        <f>SUM(I16:I18)</f>
        <v>0</v>
      </c>
      <c r="J19" s="381"/>
      <c r="K19" s="380"/>
      <c r="L19" s="380">
        <f>SUM(L16:L18)</f>
        <v>0</v>
      </c>
      <c r="M19" s="380"/>
      <c r="N19" s="380"/>
    </row>
    <row r="20" spans="1:14" x14ac:dyDescent="0.25">
      <c r="F20" s="340"/>
      <c r="G20" s="340"/>
      <c r="H20" s="340"/>
      <c r="I20" s="340"/>
      <c r="J20" s="340"/>
      <c r="K20" s="340"/>
      <c r="L20" s="340"/>
      <c r="M20" s="340"/>
      <c r="N20" s="340"/>
    </row>
    <row r="21" spans="1:14" x14ac:dyDescent="0.25">
      <c r="C21" s="79" t="s">
        <v>88</v>
      </c>
      <c r="F21" s="340"/>
      <c r="G21" s="340"/>
      <c r="H21" s="340"/>
      <c r="I21" s="340"/>
      <c r="J21" s="340"/>
      <c r="K21" s="340"/>
      <c r="L21" s="340"/>
      <c r="M21" s="340"/>
      <c r="N21" s="340"/>
    </row>
    <row r="22" spans="1:14" x14ac:dyDescent="0.25">
      <c r="C22" s="4"/>
      <c r="F22" s="340"/>
      <c r="G22" s="340"/>
      <c r="H22" s="340"/>
      <c r="I22" s="340"/>
      <c r="J22" s="340"/>
      <c r="K22" s="340"/>
      <c r="L22" s="340"/>
      <c r="M22" s="340"/>
      <c r="N22" s="340"/>
    </row>
    <row r="23" spans="1:14" s="4" customFormat="1" x14ac:dyDescent="0.25">
      <c r="B23" s="5"/>
      <c r="C23" s="290" t="s">
        <v>331</v>
      </c>
      <c r="D23" s="2"/>
      <c r="E23" s="2"/>
      <c r="F23" s="340"/>
      <c r="G23" s="340"/>
      <c r="H23" s="340"/>
      <c r="I23" s="340"/>
      <c r="J23" s="340"/>
      <c r="K23" s="340"/>
      <c r="L23" s="340"/>
      <c r="M23" s="340"/>
      <c r="N23" s="340"/>
    </row>
    <row r="24" spans="1:14" s="4" customFormat="1" x14ac:dyDescent="0.25">
      <c r="B24" s="5"/>
      <c r="D24" s="2"/>
      <c r="E24" s="2"/>
    </row>
    <row r="25" spans="1:14" s="4" customFormat="1" x14ac:dyDescent="0.25">
      <c r="B25" s="5"/>
      <c r="D25" s="2"/>
      <c r="E25" s="2"/>
    </row>
    <row r="26" spans="1:14" s="4" customFormat="1" x14ac:dyDescent="0.25">
      <c r="B26" s="5"/>
      <c r="D26" s="2"/>
      <c r="E26" s="2"/>
    </row>
    <row r="27" spans="1:14" s="4" customFormat="1" x14ac:dyDescent="0.25">
      <c r="B27" s="5"/>
      <c r="D27" s="2"/>
      <c r="E27" s="2"/>
    </row>
    <row r="29" spans="1:14" x14ac:dyDescent="0.25">
      <c r="C29" s="8" t="s">
        <v>20</v>
      </c>
      <c r="D29" s="40"/>
      <c r="E29" s="41"/>
    </row>
    <row r="30" spans="1:14" x14ac:dyDescent="0.25">
      <c r="C30" s="41"/>
      <c r="D30" s="9"/>
      <c r="E30" s="9"/>
    </row>
    <row r="31" spans="1:14" x14ac:dyDescent="0.25">
      <c r="C31" s="1" t="s">
        <v>21</v>
      </c>
    </row>
    <row r="108" spans="6:6" x14ac:dyDescent="0.25">
      <c r="F108" s="2"/>
    </row>
    <row r="109" spans="6:6" x14ac:dyDescent="0.25">
      <c r="F109" s="2"/>
    </row>
    <row r="110" spans="6:6" x14ac:dyDescent="0.25">
      <c r="F110" s="2"/>
    </row>
    <row r="111" spans="6:6" x14ac:dyDescent="0.25">
      <c r="F111" s="2"/>
    </row>
    <row r="112" spans="6:6" x14ac:dyDescent="0.25">
      <c r="F112" s="2"/>
    </row>
    <row r="113" spans="6:6" x14ac:dyDescent="0.25">
      <c r="F113" s="2"/>
    </row>
    <row r="114" spans="6:6" x14ac:dyDescent="0.25">
      <c r="F114" s="2"/>
    </row>
    <row r="115" spans="6:6" x14ac:dyDescent="0.25">
      <c r="F115" s="2"/>
    </row>
    <row r="116" spans="6:6" x14ac:dyDescent="0.25">
      <c r="F116" s="2"/>
    </row>
    <row r="117" spans="6:6" x14ac:dyDescent="0.25">
      <c r="F117" s="2"/>
    </row>
    <row r="118" spans="6:6" x14ac:dyDescent="0.25">
      <c r="F118" s="2"/>
    </row>
    <row r="119" spans="6:6" x14ac:dyDescent="0.25">
      <c r="F119" s="2"/>
    </row>
  </sheetData>
  <sheetProtection algorithmName="SHA-512" hashValue="FGqTBfoZLBdsM9Rf6S5ZlSg21S/LHP19lmKDkVWSHTagpMpE06ESHC9tqxkxe1DRns9p/d/3xu274QK1TKvq7g==" saltValue="tLWdTs6O2vLAcwtXyjsS+Q==" spinCount="100000" sheet="1" objects="1" scenarios="1"/>
  <mergeCells count="9">
    <mergeCell ref="D2:F2"/>
    <mergeCell ref="D3:F3"/>
    <mergeCell ref="D6:F6"/>
    <mergeCell ref="D7:F7"/>
    <mergeCell ref="B9:N9"/>
    <mergeCell ref="J2:K2"/>
    <mergeCell ref="H3:K3"/>
    <mergeCell ref="H6:K6"/>
    <mergeCell ref="H7:K7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15"/>
  <sheetViews>
    <sheetView topLeftCell="B8" workbookViewId="0">
      <selection activeCell="F16" sqref="F16:N24"/>
    </sheetView>
  </sheetViews>
  <sheetFormatPr defaultColWidth="8.85546875" defaultRowHeight="15" x14ac:dyDescent="0.25"/>
  <cols>
    <col min="1" max="1" width="8.85546875" style="4"/>
    <col min="2" max="2" width="8.85546875" style="5"/>
    <col min="3" max="3" width="56.28515625" style="1" customWidth="1"/>
    <col min="4" max="4" width="10.140625" style="2" customWidth="1"/>
    <col min="5" max="5" width="11.140625" style="2" bestFit="1" customWidth="1"/>
    <col min="6" max="6" width="8.85546875" style="4"/>
    <col min="7" max="7" width="12" style="4" bestFit="1" customWidth="1"/>
    <col min="8" max="8" width="7.5703125" style="4" customWidth="1"/>
    <col min="9" max="9" width="9.140625" style="4" customWidth="1"/>
    <col min="10" max="10" width="7" style="4" customWidth="1"/>
    <col min="11" max="12" width="8.85546875" style="4"/>
    <col min="13" max="13" width="9.7109375" style="4" customWidth="1"/>
    <col min="14" max="14" width="10.28515625" style="4" customWidth="1"/>
    <col min="15" max="16384" width="8.85546875" style="4"/>
  </cols>
  <sheetData>
    <row r="1" spans="1:14" x14ac:dyDescent="0.25">
      <c r="B1" s="10"/>
      <c r="C1" s="11" t="s">
        <v>1</v>
      </c>
      <c r="D1" s="10"/>
      <c r="E1" s="12"/>
      <c r="F1" s="10"/>
      <c r="G1" s="10"/>
      <c r="H1" s="87"/>
      <c r="I1" s="87"/>
      <c r="J1" s="10"/>
      <c r="K1" s="87"/>
      <c r="L1" s="88"/>
      <c r="M1" s="10"/>
      <c r="N1" s="87"/>
    </row>
    <row r="2" spans="1:14" ht="18.75" customHeight="1" x14ac:dyDescent="0.25">
      <c r="B2" s="10"/>
      <c r="C2" s="13" t="s">
        <v>128</v>
      </c>
      <c r="D2" s="396"/>
      <c r="E2" s="396"/>
      <c r="F2" s="396"/>
      <c r="G2" s="10"/>
      <c r="H2" s="406" t="s">
        <v>34</v>
      </c>
      <c r="I2" s="406"/>
      <c r="J2" s="406"/>
      <c r="K2" s="406"/>
      <c r="L2" s="406"/>
      <c r="M2" s="86"/>
      <c r="N2" s="89"/>
    </row>
    <row r="3" spans="1:14" ht="18" customHeight="1" x14ac:dyDescent="0.25">
      <c r="B3" s="10"/>
      <c r="C3" s="15" t="s">
        <v>39</v>
      </c>
      <c r="D3" s="394"/>
      <c r="E3" s="394"/>
      <c r="F3" s="394"/>
      <c r="G3" s="10"/>
      <c r="H3" s="403" t="s">
        <v>5</v>
      </c>
      <c r="I3" s="403"/>
      <c r="J3" s="403"/>
      <c r="K3" s="403"/>
      <c r="L3" s="403"/>
      <c r="M3" s="86"/>
      <c r="N3" s="89"/>
    </row>
    <row r="4" spans="1:14" x14ac:dyDescent="0.25">
      <c r="B4" s="10"/>
      <c r="C4" s="10"/>
      <c r="D4" s="10"/>
      <c r="E4" s="12"/>
      <c r="F4" s="10"/>
      <c r="G4" s="10"/>
      <c r="H4" s="87"/>
      <c r="I4" s="87"/>
      <c r="J4" s="10"/>
      <c r="K4" s="87"/>
      <c r="L4" s="88"/>
      <c r="M4" s="10"/>
      <c r="N4" s="87"/>
    </row>
    <row r="5" spans="1:14" x14ac:dyDescent="0.25">
      <c r="B5" s="10"/>
      <c r="C5" s="11" t="s">
        <v>6</v>
      </c>
      <c r="D5" s="10"/>
      <c r="E5" s="12"/>
      <c r="F5" s="10"/>
      <c r="G5" s="10"/>
      <c r="H5" s="87"/>
      <c r="I5" s="87"/>
      <c r="J5" s="10"/>
      <c r="K5" s="87"/>
      <c r="L5" s="88"/>
      <c r="M5" s="10"/>
      <c r="N5" s="87"/>
    </row>
    <row r="6" spans="1:14" ht="18" customHeight="1" x14ac:dyDescent="0.25">
      <c r="B6" s="10"/>
      <c r="C6" s="13" t="s">
        <v>7</v>
      </c>
      <c r="D6" s="394"/>
      <c r="E6" s="394"/>
      <c r="F6" s="394"/>
      <c r="G6" s="10"/>
      <c r="H6" s="116" t="s">
        <v>139</v>
      </c>
      <c r="I6" s="116"/>
      <c r="J6" s="116"/>
      <c r="K6" s="116"/>
      <c r="L6" s="116"/>
      <c r="M6" s="86"/>
      <c r="N6" s="89"/>
    </row>
    <row r="7" spans="1:14" ht="20.25" customHeight="1" x14ac:dyDescent="0.25">
      <c r="B7" s="10"/>
      <c r="C7" s="13" t="s">
        <v>8</v>
      </c>
      <c r="D7" s="394"/>
      <c r="E7" s="394"/>
      <c r="F7" s="394"/>
      <c r="G7" s="10"/>
      <c r="H7" s="406" t="s">
        <v>140</v>
      </c>
      <c r="I7" s="406"/>
      <c r="J7" s="406"/>
      <c r="K7" s="406"/>
      <c r="L7" s="406"/>
      <c r="M7" s="86"/>
      <c r="N7" s="89"/>
    </row>
    <row r="8" spans="1:14" x14ac:dyDescent="0.25">
      <c r="B8" s="4"/>
      <c r="C8" s="4"/>
      <c r="D8" s="4"/>
      <c r="E8" s="4"/>
      <c r="F8" s="91"/>
      <c r="G8" s="91"/>
      <c r="H8" s="92"/>
      <c r="I8" s="92"/>
      <c r="J8" s="91"/>
      <c r="K8" s="92"/>
      <c r="L8" s="93"/>
      <c r="M8" s="91"/>
      <c r="N8" s="92"/>
    </row>
    <row r="9" spans="1:14" x14ac:dyDescent="0.25">
      <c r="B9" s="395"/>
      <c r="C9" s="395"/>
      <c r="D9" s="395"/>
      <c r="E9" s="395"/>
      <c r="F9" s="395"/>
      <c r="G9" s="395"/>
      <c r="H9" s="395"/>
      <c r="I9" s="395"/>
      <c r="J9" s="395"/>
      <c r="K9" s="395"/>
      <c r="L9" s="395"/>
      <c r="M9" s="395"/>
      <c r="N9" s="395"/>
    </row>
    <row r="10" spans="1:14" x14ac:dyDescent="0.25">
      <c r="B10" s="19"/>
      <c r="C10" s="20"/>
      <c r="D10" s="18"/>
      <c r="E10" s="21"/>
      <c r="F10" s="20"/>
      <c r="G10" s="20"/>
      <c r="H10" s="94"/>
      <c r="I10" s="94"/>
      <c r="J10" s="20"/>
      <c r="K10" s="94"/>
      <c r="L10" s="95"/>
      <c r="M10" s="20"/>
      <c r="N10" s="94"/>
    </row>
    <row r="11" spans="1:14" x14ac:dyDescent="0.25">
      <c r="B11" s="23"/>
      <c r="C11" s="24"/>
      <c r="D11" s="25"/>
      <c r="E11" s="26"/>
      <c r="F11" s="91"/>
      <c r="G11" s="96"/>
      <c r="H11" s="97"/>
      <c r="I11" s="97"/>
      <c r="J11" s="96"/>
      <c r="K11" s="97"/>
      <c r="L11" s="98"/>
      <c r="M11" s="96"/>
      <c r="N11" s="97"/>
    </row>
    <row r="12" spans="1:14" x14ac:dyDescent="0.25">
      <c r="B12" s="27" t="s">
        <v>327</v>
      </c>
      <c r="C12" s="28"/>
      <c r="D12" s="29"/>
      <c r="E12" s="30"/>
      <c r="F12" s="99"/>
      <c r="G12" s="99"/>
      <c r="H12" s="100"/>
      <c r="I12" s="100"/>
      <c r="J12" s="99"/>
      <c r="K12" s="100"/>
      <c r="L12" s="101"/>
      <c r="M12" s="99"/>
      <c r="N12" s="100"/>
    </row>
    <row r="13" spans="1:14" x14ac:dyDescent="0.25">
      <c r="B13" s="31"/>
      <c r="C13" s="32"/>
      <c r="D13" s="33"/>
      <c r="E13" s="30"/>
      <c r="F13" s="102"/>
      <c r="G13" s="102"/>
      <c r="H13" s="103"/>
      <c r="I13" s="103"/>
      <c r="J13" s="102"/>
      <c r="K13" s="103"/>
      <c r="L13" s="104"/>
      <c r="M13" s="105"/>
      <c r="N13" s="106"/>
    </row>
    <row r="14" spans="1:14" ht="63" x14ac:dyDescent="0.25">
      <c r="A14" s="55" t="s">
        <v>33</v>
      </c>
      <c r="B14" s="36" t="s">
        <v>9</v>
      </c>
      <c r="C14" s="47" t="s">
        <v>10</v>
      </c>
      <c r="D14" s="37" t="s">
        <v>0</v>
      </c>
      <c r="E14" s="35" t="s">
        <v>11</v>
      </c>
      <c r="F14" s="47" t="s">
        <v>12</v>
      </c>
      <c r="G14" s="35" t="s">
        <v>13</v>
      </c>
      <c r="H14" s="107" t="s">
        <v>14</v>
      </c>
      <c r="I14" s="107" t="s">
        <v>333</v>
      </c>
      <c r="J14" s="37" t="s">
        <v>15</v>
      </c>
      <c r="K14" s="107" t="s">
        <v>16</v>
      </c>
      <c r="L14" s="108" t="s">
        <v>17</v>
      </c>
      <c r="M14" s="37" t="s">
        <v>18</v>
      </c>
      <c r="N14" s="107" t="s">
        <v>330</v>
      </c>
    </row>
    <row r="15" spans="1:14" x14ac:dyDescent="0.25">
      <c r="A15" s="55">
        <v>1</v>
      </c>
      <c r="B15" s="119">
        <v>2</v>
      </c>
      <c r="C15" s="188">
        <v>3</v>
      </c>
      <c r="D15" s="121">
        <v>4</v>
      </c>
      <c r="E15" s="35">
        <v>5</v>
      </c>
      <c r="F15" s="120">
        <v>6</v>
      </c>
      <c r="G15" s="122">
        <v>7</v>
      </c>
      <c r="H15" s="123">
        <v>8</v>
      </c>
      <c r="I15" s="123">
        <v>9</v>
      </c>
      <c r="J15" s="121">
        <v>10</v>
      </c>
      <c r="K15" s="123">
        <v>11</v>
      </c>
      <c r="L15" s="123">
        <v>12</v>
      </c>
      <c r="M15" s="121">
        <v>13</v>
      </c>
      <c r="N15" s="123">
        <v>14</v>
      </c>
    </row>
    <row r="16" spans="1:14" s="60" customFormat="1" ht="27.75" customHeight="1" x14ac:dyDescent="0.2">
      <c r="A16" s="48">
        <v>1</v>
      </c>
      <c r="B16" s="49" t="s">
        <v>281</v>
      </c>
      <c r="C16" s="56" t="s">
        <v>294</v>
      </c>
      <c r="D16" s="57">
        <v>33</v>
      </c>
      <c r="E16" s="57" t="s">
        <v>36</v>
      </c>
      <c r="F16" s="305"/>
      <c r="G16" s="305"/>
      <c r="H16" s="306"/>
      <c r="I16" s="306">
        <f>D16*H16</f>
        <v>0</v>
      </c>
      <c r="J16" s="305"/>
      <c r="K16" s="306"/>
      <c r="L16" s="307">
        <f>D16*K16</f>
        <v>0</v>
      </c>
      <c r="M16" s="305"/>
      <c r="N16" s="306"/>
    </row>
    <row r="17" spans="1:14" s="60" customFormat="1" ht="19.5" customHeight="1" x14ac:dyDescent="0.2">
      <c r="A17" s="48">
        <v>2</v>
      </c>
      <c r="B17" s="61" t="s">
        <v>282</v>
      </c>
      <c r="C17" s="62" t="s">
        <v>295</v>
      </c>
      <c r="D17" s="58">
        <v>85</v>
      </c>
      <c r="E17" s="58" t="s">
        <v>36</v>
      </c>
      <c r="F17" s="310"/>
      <c r="G17" s="310"/>
      <c r="H17" s="311"/>
      <c r="I17" s="306">
        <f t="shared" ref="I17:I19" si="0">D17*H17</f>
        <v>0</v>
      </c>
      <c r="J17" s="310"/>
      <c r="K17" s="311"/>
      <c r="L17" s="307">
        <f t="shared" ref="L17:L19" si="1">D17*K17</f>
        <v>0</v>
      </c>
      <c r="M17" s="310"/>
      <c r="N17" s="311"/>
    </row>
    <row r="18" spans="1:14" x14ac:dyDescent="0.25">
      <c r="B18" s="48" t="s">
        <v>278</v>
      </c>
      <c r="C18" s="59" t="s">
        <v>296</v>
      </c>
      <c r="D18" s="57">
        <v>15</v>
      </c>
      <c r="E18" s="57" t="s">
        <v>36</v>
      </c>
      <c r="F18" s="312"/>
      <c r="G18" s="312"/>
      <c r="H18" s="313"/>
      <c r="I18" s="306">
        <f t="shared" si="0"/>
        <v>0</v>
      </c>
      <c r="J18" s="312"/>
      <c r="K18" s="313"/>
      <c r="L18" s="307">
        <f t="shared" si="1"/>
        <v>0</v>
      </c>
      <c r="M18" s="312"/>
      <c r="N18" s="313"/>
    </row>
    <row r="19" spans="1:14" x14ac:dyDescent="0.25">
      <c r="B19" s="48" t="s">
        <v>293</v>
      </c>
      <c r="C19" s="50" t="s">
        <v>297</v>
      </c>
      <c r="D19" s="223">
        <v>2</v>
      </c>
      <c r="E19" s="223" t="s">
        <v>36</v>
      </c>
      <c r="F19" s="312"/>
      <c r="G19" s="312"/>
      <c r="H19" s="313"/>
      <c r="I19" s="306">
        <f t="shared" si="0"/>
        <v>0</v>
      </c>
      <c r="J19" s="312"/>
      <c r="K19" s="313"/>
      <c r="L19" s="307">
        <f t="shared" si="1"/>
        <v>0</v>
      </c>
      <c r="M19" s="312"/>
      <c r="N19" s="313"/>
    </row>
    <row r="20" spans="1:14" x14ac:dyDescent="0.25">
      <c r="E20" s="223" t="s">
        <v>332</v>
      </c>
      <c r="F20" s="312"/>
      <c r="G20" s="312"/>
      <c r="H20" s="313"/>
      <c r="I20" s="372">
        <f>SUM(I16:I19)</f>
        <v>0</v>
      </c>
      <c r="J20" s="373"/>
      <c r="K20" s="372"/>
      <c r="L20" s="382">
        <f>SUM(L16:L19)</f>
        <v>0</v>
      </c>
      <c r="M20" s="373"/>
      <c r="N20" s="372"/>
    </row>
    <row r="21" spans="1:14" x14ac:dyDescent="0.25">
      <c r="F21" s="337"/>
      <c r="G21" s="337"/>
      <c r="H21" s="338"/>
      <c r="I21" s="338"/>
      <c r="J21" s="337"/>
      <c r="K21" s="338"/>
      <c r="L21" s="339"/>
      <c r="M21" s="337"/>
      <c r="N21" s="338"/>
    </row>
    <row r="22" spans="1:14" x14ac:dyDescent="0.25">
      <c r="C22" s="291" t="s">
        <v>331</v>
      </c>
      <c r="F22" s="337"/>
      <c r="G22" s="337"/>
      <c r="H22" s="338"/>
      <c r="I22" s="338"/>
      <c r="J22" s="337"/>
      <c r="K22" s="338"/>
      <c r="L22" s="339"/>
      <c r="M22" s="337"/>
      <c r="N22" s="338"/>
    </row>
    <row r="23" spans="1:14" x14ac:dyDescent="0.25">
      <c r="D23" s="41"/>
      <c r="E23" s="41"/>
      <c r="F23" s="341"/>
      <c r="G23" s="341"/>
      <c r="H23" s="342"/>
      <c r="I23" s="342"/>
      <c r="J23" s="341"/>
      <c r="K23" s="342"/>
      <c r="L23" s="343"/>
      <c r="M23" s="341"/>
      <c r="N23" s="342"/>
    </row>
    <row r="24" spans="1:14" x14ac:dyDescent="0.25">
      <c r="C24" s="79" t="s">
        <v>88</v>
      </c>
      <c r="D24" s="9"/>
      <c r="E24" s="9"/>
      <c r="F24" s="91"/>
      <c r="G24" s="91"/>
      <c r="H24" s="92"/>
      <c r="I24" s="92"/>
      <c r="J24" s="91"/>
      <c r="K24" s="92"/>
      <c r="L24" s="93"/>
      <c r="M24" s="91"/>
      <c r="N24" s="92"/>
    </row>
    <row r="25" spans="1:14" x14ac:dyDescent="0.25">
      <c r="C25" s="4"/>
      <c r="F25" s="91"/>
      <c r="G25" s="91"/>
      <c r="H25" s="92"/>
      <c r="I25" s="92"/>
      <c r="J25" s="91"/>
      <c r="K25" s="92"/>
      <c r="L25" s="93"/>
      <c r="M25" s="91"/>
      <c r="N25" s="92"/>
    </row>
    <row r="26" spans="1:14" x14ac:dyDescent="0.25">
      <c r="F26"/>
    </row>
    <row r="27" spans="1:14" x14ac:dyDescent="0.25">
      <c r="C27" s="8" t="s">
        <v>138</v>
      </c>
      <c r="F27"/>
    </row>
    <row r="28" spans="1:14" x14ac:dyDescent="0.25">
      <c r="C28" s="41"/>
      <c r="F28"/>
    </row>
    <row r="29" spans="1:14" x14ac:dyDescent="0.25">
      <c r="C29" s="1" t="s">
        <v>21</v>
      </c>
      <c r="F29"/>
    </row>
    <row r="30" spans="1:14" x14ac:dyDescent="0.25">
      <c r="F30"/>
    </row>
    <row r="31" spans="1:14" x14ac:dyDescent="0.25">
      <c r="F31"/>
    </row>
    <row r="32" spans="1:14" x14ac:dyDescent="0.25">
      <c r="F32"/>
    </row>
    <row r="33" spans="6:6" x14ac:dyDescent="0.25">
      <c r="F33"/>
    </row>
    <row r="34" spans="6:6" x14ac:dyDescent="0.25">
      <c r="F34"/>
    </row>
    <row r="35" spans="6:6" x14ac:dyDescent="0.25">
      <c r="F35"/>
    </row>
    <row r="36" spans="6:6" x14ac:dyDescent="0.25">
      <c r="F36"/>
    </row>
    <row r="37" spans="6:6" x14ac:dyDescent="0.25">
      <c r="F37"/>
    </row>
    <row r="38" spans="6:6" x14ac:dyDescent="0.25">
      <c r="F38"/>
    </row>
    <row r="39" spans="6:6" x14ac:dyDescent="0.25">
      <c r="F39"/>
    </row>
    <row r="40" spans="6:6" x14ac:dyDescent="0.25">
      <c r="F40"/>
    </row>
    <row r="41" spans="6:6" x14ac:dyDescent="0.25">
      <c r="F41"/>
    </row>
    <row r="42" spans="6:6" x14ac:dyDescent="0.25">
      <c r="F42"/>
    </row>
    <row r="43" spans="6:6" x14ac:dyDescent="0.25">
      <c r="F43"/>
    </row>
    <row r="44" spans="6:6" x14ac:dyDescent="0.25">
      <c r="F44"/>
    </row>
    <row r="45" spans="6:6" x14ac:dyDescent="0.25">
      <c r="F45"/>
    </row>
    <row r="46" spans="6:6" x14ac:dyDescent="0.25">
      <c r="F46"/>
    </row>
    <row r="47" spans="6:6" x14ac:dyDescent="0.25">
      <c r="F47"/>
    </row>
    <row r="48" spans="6:6" x14ac:dyDescent="0.25">
      <c r="F48"/>
    </row>
    <row r="49" spans="6:6" x14ac:dyDescent="0.25">
      <c r="F49"/>
    </row>
    <row r="50" spans="6:6" x14ac:dyDescent="0.25">
      <c r="F50"/>
    </row>
    <row r="51" spans="6:6" x14ac:dyDescent="0.25">
      <c r="F51"/>
    </row>
    <row r="52" spans="6:6" x14ac:dyDescent="0.25">
      <c r="F52"/>
    </row>
    <row r="53" spans="6:6" x14ac:dyDescent="0.25">
      <c r="F53"/>
    </row>
    <row r="54" spans="6:6" x14ac:dyDescent="0.25">
      <c r="F54"/>
    </row>
    <row r="55" spans="6:6" x14ac:dyDescent="0.25">
      <c r="F55"/>
    </row>
    <row r="56" spans="6:6" x14ac:dyDescent="0.25">
      <c r="F56"/>
    </row>
    <row r="57" spans="6:6" x14ac:dyDescent="0.25">
      <c r="F57"/>
    </row>
    <row r="58" spans="6:6" x14ac:dyDescent="0.25">
      <c r="F58"/>
    </row>
    <row r="59" spans="6:6" x14ac:dyDescent="0.25">
      <c r="F59"/>
    </row>
    <row r="60" spans="6:6" x14ac:dyDescent="0.25">
      <c r="F60"/>
    </row>
    <row r="61" spans="6:6" x14ac:dyDescent="0.25">
      <c r="F61"/>
    </row>
    <row r="62" spans="6:6" x14ac:dyDescent="0.25">
      <c r="F62"/>
    </row>
    <row r="63" spans="6:6" x14ac:dyDescent="0.25">
      <c r="F63"/>
    </row>
    <row r="64" spans="6:6" x14ac:dyDescent="0.25">
      <c r="F64"/>
    </row>
    <row r="65" spans="6:6" x14ac:dyDescent="0.25">
      <c r="F65"/>
    </row>
    <row r="66" spans="6:6" x14ac:dyDescent="0.25">
      <c r="F66"/>
    </row>
    <row r="67" spans="6:6" x14ac:dyDescent="0.25">
      <c r="F67"/>
    </row>
    <row r="68" spans="6:6" x14ac:dyDescent="0.25">
      <c r="F68"/>
    </row>
    <row r="69" spans="6:6" x14ac:dyDescent="0.25">
      <c r="F69"/>
    </row>
    <row r="70" spans="6:6" x14ac:dyDescent="0.25">
      <c r="F70"/>
    </row>
    <row r="71" spans="6:6" x14ac:dyDescent="0.25">
      <c r="F71"/>
    </row>
    <row r="72" spans="6:6" x14ac:dyDescent="0.25">
      <c r="F72"/>
    </row>
    <row r="73" spans="6:6" x14ac:dyDescent="0.25">
      <c r="F73"/>
    </row>
    <row r="74" spans="6:6" x14ac:dyDescent="0.25">
      <c r="F74"/>
    </row>
    <row r="75" spans="6:6" x14ac:dyDescent="0.25">
      <c r="F75"/>
    </row>
    <row r="76" spans="6:6" x14ac:dyDescent="0.25">
      <c r="F76"/>
    </row>
    <row r="77" spans="6:6" x14ac:dyDescent="0.25">
      <c r="F77"/>
    </row>
    <row r="78" spans="6:6" x14ac:dyDescent="0.25">
      <c r="F78"/>
    </row>
    <row r="79" spans="6:6" x14ac:dyDescent="0.25">
      <c r="F79"/>
    </row>
    <row r="80" spans="6:6" x14ac:dyDescent="0.25">
      <c r="F80"/>
    </row>
    <row r="81" spans="6:6" x14ac:dyDescent="0.25">
      <c r="F81"/>
    </row>
    <row r="82" spans="6:6" x14ac:dyDescent="0.25">
      <c r="F82"/>
    </row>
    <row r="83" spans="6:6" x14ac:dyDescent="0.25">
      <c r="F83"/>
    </row>
    <row r="84" spans="6:6" x14ac:dyDescent="0.25">
      <c r="F84"/>
    </row>
    <row r="85" spans="6:6" x14ac:dyDescent="0.25">
      <c r="F85"/>
    </row>
    <row r="86" spans="6:6" x14ac:dyDescent="0.25">
      <c r="F86"/>
    </row>
    <row r="87" spans="6:6" x14ac:dyDescent="0.25">
      <c r="F87"/>
    </row>
    <row r="88" spans="6:6" x14ac:dyDescent="0.25">
      <c r="F88"/>
    </row>
    <row r="89" spans="6:6" x14ac:dyDescent="0.25">
      <c r="F89"/>
    </row>
    <row r="90" spans="6:6" x14ac:dyDescent="0.25">
      <c r="F90"/>
    </row>
    <row r="91" spans="6:6" x14ac:dyDescent="0.25">
      <c r="F91"/>
    </row>
    <row r="92" spans="6:6" x14ac:dyDescent="0.25">
      <c r="F92"/>
    </row>
    <row r="93" spans="6:6" x14ac:dyDescent="0.25">
      <c r="F93"/>
    </row>
    <row r="94" spans="6:6" x14ac:dyDescent="0.25">
      <c r="F94"/>
    </row>
    <row r="95" spans="6:6" x14ac:dyDescent="0.25">
      <c r="F95"/>
    </row>
    <row r="96" spans="6:6" x14ac:dyDescent="0.25">
      <c r="F96"/>
    </row>
    <row r="97" spans="6:6" x14ac:dyDescent="0.25">
      <c r="F97"/>
    </row>
    <row r="98" spans="6:6" x14ac:dyDescent="0.25">
      <c r="F98"/>
    </row>
    <row r="99" spans="6:6" x14ac:dyDescent="0.25">
      <c r="F99"/>
    </row>
    <row r="100" spans="6:6" x14ac:dyDescent="0.25">
      <c r="F100"/>
    </row>
    <row r="101" spans="6:6" x14ac:dyDescent="0.25">
      <c r="F101"/>
    </row>
    <row r="102" spans="6:6" x14ac:dyDescent="0.25">
      <c r="F102"/>
    </row>
    <row r="103" spans="6:6" x14ac:dyDescent="0.25">
      <c r="F103"/>
    </row>
    <row r="104" spans="6:6" x14ac:dyDescent="0.25">
      <c r="F104"/>
    </row>
    <row r="105" spans="6:6" x14ac:dyDescent="0.25">
      <c r="F105" s="2"/>
    </row>
    <row r="106" spans="6:6" x14ac:dyDescent="0.25">
      <c r="F106" s="2"/>
    </row>
    <row r="107" spans="6:6" x14ac:dyDescent="0.25">
      <c r="F107" s="2"/>
    </row>
    <row r="108" spans="6:6" x14ac:dyDescent="0.25">
      <c r="F108" s="2"/>
    </row>
    <row r="109" spans="6:6" x14ac:dyDescent="0.25">
      <c r="F109" s="2"/>
    </row>
    <row r="110" spans="6:6" x14ac:dyDescent="0.25">
      <c r="F110" s="2"/>
    </row>
    <row r="111" spans="6:6" x14ac:dyDescent="0.25">
      <c r="F111" s="2"/>
    </row>
    <row r="112" spans="6:6" x14ac:dyDescent="0.25">
      <c r="F112" s="2"/>
    </row>
    <row r="113" spans="6:6" x14ac:dyDescent="0.25">
      <c r="F113" s="2"/>
    </row>
    <row r="114" spans="6:6" x14ac:dyDescent="0.25">
      <c r="F114" s="2"/>
    </row>
    <row r="115" spans="6:6" x14ac:dyDescent="0.25">
      <c r="F115" s="2"/>
    </row>
  </sheetData>
  <sheetProtection algorithmName="SHA-512" hashValue="00TiaZ1ShwUi2WIeC9OBIbRqnvcLFocS/LO7kJ9w/50sY1l2g7v2lqq4br+uqNavSkMeGiilfEGPOBdMxqDvCg==" saltValue="GdkMjJtRkVQOOMMF0Rtsdg==" spinCount="100000" sheet="1" objects="1" scenarios="1"/>
  <mergeCells count="8">
    <mergeCell ref="B9:N9"/>
    <mergeCell ref="D2:F2"/>
    <mergeCell ref="D3:F3"/>
    <mergeCell ref="D6:F6"/>
    <mergeCell ref="D7:F7"/>
    <mergeCell ref="H2:L2"/>
    <mergeCell ref="H3:L3"/>
    <mergeCell ref="H7:L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23"/>
  <sheetViews>
    <sheetView topLeftCell="C7" workbookViewId="0">
      <selection activeCell="F16" sqref="F16:N24"/>
    </sheetView>
  </sheetViews>
  <sheetFormatPr defaultRowHeight="12" x14ac:dyDescent="0.2"/>
  <cols>
    <col min="1" max="1" width="9.140625" style="60"/>
    <col min="2" max="2" width="12" style="60" customWidth="1"/>
    <col min="3" max="3" width="61" style="60" customWidth="1"/>
    <col min="4" max="5" width="8.85546875" style="193"/>
    <col min="6" max="6" width="12.5703125" style="193" customWidth="1"/>
    <col min="7" max="7" width="11.28515625" style="60" bestFit="1" customWidth="1"/>
    <col min="8" max="9" width="12.85546875" style="60" customWidth="1"/>
    <col min="10" max="10" width="8" style="60" customWidth="1"/>
    <col min="11" max="11" width="10" style="60" customWidth="1"/>
    <col min="12" max="12" width="9.140625" style="60"/>
    <col min="13" max="13" width="10.28515625" style="60" customWidth="1"/>
    <col min="14" max="14" width="10" style="60" customWidth="1"/>
    <col min="15" max="16384" width="9.140625" style="60"/>
  </cols>
  <sheetData>
    <row r="1" spans="1:14" ht="25.5" customHeight="1" x14ac:dyDescent="0.2">
      <c r="B1" s="160"/>
      <c r="C1" s="133" t="s">
        <v>1</v>
      </c>
      <c r="D1" s="160"/>
      <c r="E1" s="189"/>
      <c r="F1" s="160"/>
      <c r="G1" s="160"/>
      <c r="H1" s="160"/>
      <c r="I1" s="160"/>
      <c r="J1" s="160"/>
      <c r="K1" s="160"/>
      <c r="L1" s="160"/>
      <c r="M1" s="160"/>
      <c r="N1" s="160"/>
    </row>
    <row r="2" spans="1:14" ht="17.25" customHeight="1" x14ac:dyDescent="0.2">
      <c r="B2" s="160"/>
      <c r="C2" s="161" t="s">
        <v>2</v>
      </c>
      <c r="D2" s="391"/>
      <c r="E2" s="391"/>
      <c r="F2" s="391"/>
      <c r="G2" s="160"/>
      <c r="H2" s="161" t="s">
        <v>3</v>
      </c>
      <c r="I2" s="161"/>
      <c r="J2" s="393"/>
      <c r="K2" s="393"/>
      <c r="L2" s="160"/>
      <c r="M2" s="162"/>
      <c r="N2" s="162"/>
    </row>
    <row r="3" spans="1:14" ht="21" customHeight="1" x14ac:dyDescent="0.2">
      <c r="B3" s="160"/>
      <c r="C3" s="163" t="s">
        <v>4</v>
      </c>
      <c r="D3" s="389"/>
      <c r="E3" s="389"/>
      <c r="F3" s="389"/>
      <c r="G3" s="160"/>
      <c r="H3" s="407" t="s">
        <v>5</v>
      </c>
      <c r="I3" s="407"/>
      <c r="J3" s="407"/>
      <c r="K3" s="407"/>
      <c r="L3" s="160"/>
      <c r="M3" s="162"/>
      <c r="N3" s="162"/>
    </row>
    <row r="4" spans="1:14" ht="20.25" customHeight="1" x14ac:dyDescent="0.2">
      <c r="B4" s="160"/>
      <c r="C4" s="160"/>
      <c r="D4" s="160"/>
      <c r="E4" s="189"/>
      <c r="F4" s="160"/>
      <c r="G4" s="160"/>
      <c r="H4" s="160"/>
      <c r="I4" s="160"/>
      <c r="J4" s="160"/>
      <c r="K4" s="160"/>
      <c r="L4" s="160"/>
      <c r="M4" s="160"/>
      <c r="N4" s="160"/>
    </row>
    <row r="5" spans="1:14" ht="15" customHeight="1" x14ac:dyDescent="0.2">
      <c r="B5" s="160"/>
      <c r="C5" s="133" t="s">
        <v>6</v>
      </c>
      <c r="D5" s="160"/>
      <c r="E5" s="189"/>
      <c r="F5" s="160"/>
      <c r="G5" s="160"/>
      <c r="H5" s="160"/>
      <c r="I5" s="160"/>
      <c r="J5" s="160"/>
      <c r="K5" s="160"/>
      <c r="L5" s="160"/>
      <c r="M5" s="160"/>
      <c r="N5" s="160"/>
    </row>
    <row r="6" spans="1:14" ht="18" customHeight="1" x14ac:dyDescent="0.2">
      <c r="B6" s="160"/>
      <c r="C6" s="161" t="s">
        <v>7</v>
      </c>
      <c r="D6" s="389"/>
      <c r="E6" s="389"/>
      <c r="F6" s="389"/>
      <c r="G6" s="160"/>
      <c r="H6" s="165" t="s">
        <v>139</v>
      </c>
      <c r="I6" s="165"/>
      <c r="J6" s="190"/>
      <c r="K6" s="190"/>
      <c r="L6" s="167"/>
      <c r="M6" s="166"/>
      <c r="N6" s="166"/>
    </row>
    <row r="7" spans="1:14" ht="19.5" customHeight="1" x14ac:dyDescent="0.2">
      <c r="B7" s="160"/>
      <c r="C7" s="161" t="s">
        <v>8</v>
      </c>
      <c r="D7" s="389"/>
      <c r="E7" s="389"/>
      <c r="F7" s="389"/>
      <c r="G7" s="160"/>
      <c r="H7" s="392" t="s">
        <v>140</v>
      </c>
      <c r="I7" s="392"/>
      <c r="J7" s="392"/>
      <c r="K7" s="392"/>
      <c r="L7" s="167"/>
      <c r="M7" s="166"/>
      <c r="N7" s="166"/>
    </row>
    <row r="8" spans="1:14" x14ac:dyDescent="0.2">
      <c r="D8" s="60"/>
      <c r="E8" s="60"/>
      <c r="F8" s="60"/>
    </row>
    <row r="9" spans="1:14" x14ac:dyDescent="0.2">
      <c r="B9" s="390"/>
      <c r="C9" s="390"/>
      <c r="D9" s="390"/>
      <c r="E9" s="390"/>
      <c r="F9" s="390"/>
      <c r="G9" s="390"/>
      <c r="H9" s="390"/>
      <c r="I9" s="390"/>
      <c r="J9" s="390"/>
      <c r="K9" s="390"/>
      <c r="L9" s="390"/>
      <c r="M9" s="390"/>
      <c r="N9" s="390"/>
    </row>
    <row r="10" spans="1:14" x14ac:dyDescent="0.2">
      <c r="B10" s="169"/>
      <c r="C10" s="170"/>
      <c r="D10" s="171"/>
      <c r="E10" s="191"/>
      <c r="F10" s="171"/>
      <c r="G10" s="171"/>
      <c r="H10" s="171"/>
      <c r="I10" s="171"/>
      <c r="J10" s="171"/>
      <c r="K10" s="171"/>
      <c r="L10" s="171"/>
      <c r="M10" s="171"/>
      <c r="N10" s="171"/>
    </row>
    <row r="11" spans="1:14" ht="15" customHeight="1" x14ac:dyDescent="0.2">
      <c r="B11" s="172"/>
      <c r="C11" s="173"/>
      <c r="D11" s="192"/>
      <c r="E11" s="131"/>
      <c r="G11" s="134"/>
      <c r="H11" s="134"/>
      <c r="I11" s="134"/>
      <c r="J11" s="134"/>
      <c r="K11" s="134"/>
      <c r="L11" s="134"/>
      <c r="M11" s="134"/>
      <c r="N11" s="134"/>
    </row>
    <row r="12" spans="1:14" ht="15" customHeight="1" x14ac:dyDescent="0.2">
      <c r="B12" s="27" t="s">
        <v>27</v>
      </c>
      <c r="C12" s="28"/>
      <c r="D12" s="29"/>
      <c r="E12" s="30"/>
      <c r="F12" s="30"/>
      <c r="G12" s="30"/>
      <c r="H12" s="30"/>
      <c r="I12" s="30"/>
      <c r="J12" s="30"/>
      <c r="K12" s="30"/>
      <c r="L12" s="30"/>
      <c r="M12" s="30"/>
      <c r="N12" s="30"/>
    </row>
    <row r="13" spans="1:14" ht="15" customHeight="1" x14ac:dyDescent="0.2">
      <c r="B13" s="31"/>
      <c r="C13" s="32"/>
      <c r="D13" s="33"/>
      <c r="E13" s="30"/>
      <c r="F13" s="33"/>
      <c r="G13" s="33"/>
      <c r="H13" s="33"/>
      <c r="I13" s="33"/>
      <c r="J13" s="33"/>
      <c r="K13" s="33"/>
      <c r="L13" s="34"/>
      <c r="M13" s="34"/>
      <c r="N13" s="34"/>
    </row>
    <row r="14" spans="1:14" ht="67.5" x14ac:dyDescent="0.2">
      <c r="A14" s="175" t="s">
        <v>33</v>
      </c>
      <c r="B14" s="194" t="s">
        <v>9</v>
      </c>
      <c r="C14" s="195" t="s">
        <v>10</v>
      </c>
      <c r="D14" s="178" t="s">
        <v>0</v>
      </c>
      <c r="E14" s="196" t="s">
        <v>11</v>
      </c>
      <c r="F14" s="195" t="s">
        <v>12</v>
      </c>
      <c r="G14" s="196" t="s">
        <v>13</v>
      </c>
      <c r="H14" s="178" t="s">
        <v>14</v>
      </c>
      <c r="I14" s="178" t="s">
        <v>333</v>
      </c>
      <c r="J14" s="178" t="s">
        <v>15</v>
      </c>
      <c r="K14" s="178" t="s">
        <v>16</v>
      </c>
      <c r="L14" s="178" t="s">
        <v>17</v>
      </c>
      <c r="M14" s="178" t="s">
        <v>18</v>
      </c>
      <c r="N14" s="178" t="s">
        <v>330</v>
      </c>
    </row>
    <row r="15" spans="1:14" x14ac:dyDescent="0.2">
      <c r="A15" s="197">
        <v>1</v>
      </c>
      <c r="B15" s="197">
        <v>2</v>
      </c>
      <c r="C15" s="197">
        <v>3</v>
      </c>
      <c r="D15" s="197">
        <v>4</v>
      </c>
      <c r="E15" s="197">
        <v>5</v>
      </c>
      <c r="F15" s="197">
        <v>6</v>
      </c>
      <c r="G15" s="197">
        <v>7</v>
      </c>
      <c r="H15" s="197">
        <v>8</v>
      </c>
      <c r="I15" s="197">
        <v>9</v>
      </c>
      <c r="J15" s="197">
        <v>10</v>
      </c>
      <c r="K15" s="197">
        <v>11</v>
      </c>
      <c r="L15" s="197">
        <v>12</v>
      </c>
      <c r="M15" s="197">
        <v>13</v>
      </c>
      <c r="N15" s="197">
        <v>14</v>
      </c>
    </row>
    <row r="16" spans="1:14" ht="26.25" customHeight="1" x14ac:dyDescent="0.2">
      <c r="A16" s="48">
        <v>1</v>
      </c>
      <c r="B16" s="48" t="s">
        <v>323</v>
      </c>
      <c r="C16" s="82" t="s">
        <v>325</v>
      </c>
      <c r="D16" s="57">
        <v>73</v>
      </c>
      <c r="E16" s="57" t="s">
        <v>36</v>
      </c>
      <c r="F16" s="314"/>
      <c r="G16" s="314"/>
      <c r="H16" s="383"/>
      <c r="I16" s="383">
        <f>D16*H16</f>
        <v>0</v>
      </c>
      <c r="J16" s="314"/>
      <c r="K16" s="383"/>
      <c r="L16" s="383">
        <f>D16*K16</f>
        <v>0</v>
      </c>
      <c r="M16" s="383"/>
      <c r="N16" s="383"/>
    </row>
    <row r="17" spans="1:14" x14ac:dyDescent="0.2">
      <c r="A17" s="48">
        <v>2</v>
      </c>
      <c r="B17" s="52" t="s">
        <v>324</v>
      </c>
      <c r="C17" s="50" t="s">
        <v>326</v>
      </c>
      <c r="D17" s="57">
        <v>2</v>
      </c>
      <c r="E17" s="57" t="s">
        <v>36</v>
      </c>
      <c r="F17" s="315"/>
      <c r="G17" s="309"/>
      <c r="H17" s="378"/>
      <c r="I17" s="383">
        <f t="shared" ref="I17:I19" si="0">D17*H17</f>
        <v>0</v>
      </c>
      <c r="J17" s="309"/>
      <c r="K17" s="378"/>
      <c r="L17" s="383">
        <f t="shared" ref="L17:L19" si="1">D17*K17</f>
        <v>0</v>
      </c>
      <c r="M17" s="378"/>
      <c r="N17" s="378"/>
    </row>
    <row r="18" spans="1:14" x14ac:dyDescent="0.2">
      <c r="A18" s="51"/>
      <c r="B18" s="52"/>
      <c r="C18" s="199"/>
      <c r="D18" s="198"/>
      <c r="E18" s="198"/>
      <c r="F18" s="315"/>
      <c r="G18" s="309"/>
      <c r="H18" s="378"/>
      <c r="I18" s="383">
        <f t="shared" si="0"/>
        <v>0</v>
      </c>
      <c r="J18" s="309"/>
      <c r="K18" s="378"/>
      <c r="L18" s="383">
        <f t="shared" si="1"/>
        <v>0</v>
      </c>
      <c r="M18" s="378"/>
      <c r="N18" s="378"/>
    </row>
    <row r="19" spans="1:14" x14ac:dyDescent="0.2">
      <c r="A19" s="51"/>
      <c r="B19" s="52"/>
      <c r="C19" s="199"/>
      <c r="D19" s="198"/>
      <c r="E19" s="198"/>
      <c r="F19" s="315"/>
      <c r="G19" s="309"/>
      <c r="H19" s="378"/>
      <c r="I19" s="383">
        <f t="shared" si="0"/>
        <v>0</v>
      </c>
      <c r="J19" s="309"/>
      <c r="K19" s="378"/>
      <c r="L19" s="383">
        <f t="shared" si="1"/>
        <v>0</v>
      </c>
      <c r="M19" s="378"/>
      <c r="N19" s="378"/>
    </row>
    <row r="20" spans="1:14" x14ac:dyDescent="0.2">
      <c r="A20" s="83"/>
      <c r="B20" s="84"/>
      <c r="E20" s="48" t="s">
        <v>332</v>
      </c>
      <c r="F20" s="315"/>
      <c r="G20" s="309"/>
      <c r="H20" s="378"/>
      <c r="I20" s="385">
        <f>SUM(I16:I19)</f>
        <v>0</v>
      </c>
      <c r="J20" s="386"/>
      <c r="K20" s="387"/>
      <c r="L20" s="385">
        <f>SUM(L16:L19)</f>
        <v>0</v>
      </c>
      <c r="M20" s="387"/>
      <c r="N20" s="387"/>
    </row>
    <row r="21" spans="1:14" x14ac:dyDescent="0.2">
      <c r="F21" s="344"/>
      <c r="G21" s="345"/>
      <c r="H21" s="384"/>
      <c r="I21" s="384"/>
      <c r="J21" s="345"/>
      <c r="K21" s="345"/>
      <c r="L21" s="345"/>
      <c r="M21" s="345"/>
      <c r="N21" s="345"/>
    </row>
    <row r="22" spans="1:14" x14ac:dyDescent="0.2">
      <c r="C22" s="53" t="s">
        <v>88</v>
      </c>
      <c r="F22" s="344"/>
      <c r="G22" s="345"/>
      <c r="H22" s="345"/>
      <c r="I22" s="345"/>
      <c r="J22" s="345"/>
      <c r="K22" s="345"/>
      <c r="L22" s="345"/>
      <c r="M22" s="345"/>
      <c r="N22" s="345"/>
    </row>
    <row r="23" spans="1:14" x14ac:dyDescent="0.2">
      <c r="F23" s="344"/>
      <c r="G23" s="345"/>
      <c r="H23" s="345"/>
      <c r="I23" s="345"/>
      <c r="J23" s="345"/>
      <c r="K23" s="345"/>
      <c r="L23" s="345"/>
      <c r="M23" s="345"/>
      <c r="N23" s="345"/>
    </row>
    <row r="24" spans="1:14" x14ac:dyDescent="0.2">
      <c r="C24" s="292" t="s">
        <v>331</v>
      </c>
      <c r="F24" s="344"/>
      <c r="G24" s="345"/>
      <c r="H24" s="345"/>
      <c r="I24" s="345"/>
      <c r="J24" s="345"/>
      <c r="K24" s="345"/>
      <c r="L24" s="345"/>
      <c r="M24" s="345"/>
      <c r="N24" s="345"/>
    </row>
    <row r="25" spans="1:14" x14ac:dyDescent="0.2">
      <c r="C25" s="67"/>
      <c r="D25" s="85"/>
      <c r="E25" s="85"/>
    </row>
    <row r="29" spans="1:14" x14ac:dyDescent="0.2">
      <c r="C29" s="60" t="s">
        <v>20</v>
      </c>
    </row>
    <row r="32" spans="1:14" x14ac:dyDescent="0.2">
      <c r="C32" s="60" t="s">
        <v>21</v>
      </c>
    </row>
    <row r="114" spans="7:7" x14ac:dyDescent="0.2">
      <c r="G114" s="193"/>
    </row>
    <row r="115" spans="7:7" x14ac:dyDescent="0.2">
      <c r="G115" s="193"/>
    </row>
    <row r="116" spans="7:7" x14ac:dyDescent="0.2">
      <c r="G116" s="193"/>
    </row>
    <row r="117" spans="7:7" x14ac:dyDescent="0.2">
      <c r="G117" s="193"/>
    </row>
    <row r="118" spans="7:7" x14ac:dyDescent="0.2">
      <c r="G118" s="193"/>
    </row>
    <row r="119" spans="7:7" x14ac:dyDescent="0.2">
      <c r="G119" s="193"/>
    </row>
    <row r="120" spans="7:7" x14ac:dyDescent="0.2">
      <c r="G120" s="193"/>
    </row>
    <row r="121" spans="7:7" x14ac:dyDescent="0.2">
      <c r="G121" s="193"/>
    </row>
    <row r="122" spans="7:7" x14ac:dyDescent="0.2">
      <c r="G122" s="193"/>
    </row>
    <row r="123" spans="7:7" x14ac:dyDescent="0.2">
      <c r="G123" s="193"/>
    </row>
  </sheetData>
  <sheetProtection algorithmName="SHA-512" hashValue="SEx/t2bkrgzMq980CzHfLTgFnvbzWaTcC5IvT2qcgd51+tBHwf2PLu8s2HWi2y7spZz8WNo/M9Hz+4pOsJZbhg==" saltValue="cUn5bnM4PfrWREvGwkSkYw==" spinCount="100000" sheet="1" objects="1" scenarios="1"/>
  <mergeCells count="8">
    <mergeCell ref="B9:N9"/>
    <mergeCell ref="D2:F2"/>
    <mergeCell ref="D3:F3"/>
    <mergeCell ref="D6:F6"/>
    <mergeCell ref="D7:F7"/>
    <mergeCell ref="J2:K2"/>
    <mergeCell ref="H3:K3"/>
    <mergeCell ref="H7:K7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A143E-F39C-4BA9-B2D7-368FCB1858EF}">
  <dimension ref="A1:N26"/>
  <sheetViews>
    <sheetView tabSelected="1" topLeftCell="A4" workbookViewId="0">
      <selection activeCell="F15" sqref="F15:N18"/>
    </sheetView>
  </sheetViews>
  <sheetFormatPr defaultRowHeight="15" x14ac:dyDescent="0.25"/>
  <cols>
    <col min="3" max="3" width="34.7109375" customWidth="1"/>
    <col min="9" max="9" width="9.140625" style="4"/>
  </cols>
  <sheetData>
    <row r="1" spans="1:14" x14ac:dyDescent="0.25">
      <c r="A1" s="127"/>
      <c r="B1" s="10"/>
      <c r="C1" s="11" t="s">
        <v>1</v>
      </c>
      <c r="D1" s="10"/>
      <c r="E1" s="12"/>
      <c r="F1" s="10"/>
      <c r="G1" s="10"/>
      <c r="H1" s="10"/>
      <c r="I1" s="10"/>
      <c r="J1" s="10"/>
      <c r="K1" s="10"/>
      <c r="L1" s="10"/>
      <c r="M1" s="10"/>
      <c r="N1" s="127"/>
    </row>
    <row r="2" spans="1:14" x14ac:dyDescent="0.25">
      <c r="A2" s="127"/>
      <c r="B2" s="10"/>
      <c r="C2" s="13" t="s">
        <v>2</v>
      </c>
      <c r="D2" s="396"/>
      <c r="E2" s="396"/>
      <c r="F2" s="10"/>
      <c r="G2" s="397" t="s">
        <v>3</v>
      </c>
      <c r="H2" s="397"/>
      <c r="I2" s="397"/>
      <c r="J2" s="397"/>
      <c r="K2" s="10"/>
      <c r="L2" s="229"/>
      <c r="M2" s="229"/>
      <c r="N2" s="127"/>
    </row>
    <row r="3" spans="1:14" x14ac:dyDescent="0.25">
      <c r="A3" s="127"/>
      <c r="B3" s="10"/>
      <c r="C3" s="15" t="s">
        <v>39</v>
      </c>
      <c r="D3" s="394"/>
      <c r="E3" s="394"/>
      <c r="F3" s="10"/>
      <c r="G3" s="398" t="s">
        <v>5</v>
      </c>
      <c r="H3" s="398"/>
      <c r="I3" s="398"/>
      <c r="J3" s="398"/>
      <c r="K3" s="10"/>
      <c r="L3" s="229"/>
      <c r="M3" s="229"/>
      <c r="N3" s="127"/>
    </row>
    <row r="4" spans="1:14" x14ac:dyDescent="0.25">
      <c r="A4" s="127"/>
      <c r="B4" s="10"/>
      <c r="C4" s="10"/>
      <c r="D4" s="10"/>
      <c r="E4" s="12"/>
      <c r="F4" s="10"/>
      <c r="G4" s="10"/>
      <c r="H4" s="10"/>
      <c r="I4" s="10"/>
      <c r="J4" s="10"/>
      <c r="K4" s="10"/>
      <c r="L4" s="10"/>
      <c r="M4" s="10"/>
      <c r="N4" s="127"/>
    </row>
    <row r="5" spans="1:14" x14ac:dyDescent="0.25">
      <c r="A5" s="127"/>
      <c r="B5" s="10"/>
      <c r="C5" s="11" t="s">
        <v>6</v>
      </c>
      <c r="D5" s="10"/>
      <c r="E5" s="12"/>
      <c r="F5" s="10"/>
      <c r="G5" s="10"/>
      <c r="H5" s="10"/>
      <c r="I5" s="10"/>
      <c r="J5" s="10"/>
      <c r="K5" s="10"/>
      <c r="L5" s="10"/>
      <c r="M5" s="10"/>
      <c r="N5" s="127"/>
    </row>
    <row r="6" spans="1:14" x14ac:dyDescent="0.25">
      <c r="A6" s="127"/>
      <c r="B6" s="10"/>
      <c r="C6" s="13" t="s">
        <v>7</v>
      </c>
      <c r="D6" s="394"/>
      <c r="E6" s="394"/>
      <c r="F6" s="10"/>
      <c r="G6" s="113" t="s">
        <v>139</v>
      </c>
      <c r="H6" s="230"/>
      <c r="I6" s="346"/>
      <c r="J6" s="230"/>
      <c r="K6" s="16"/>
      <c r="L6" s="17"/>
      <c r="M6" s="17"/>
      <c r="N6" s="127"/>
    </row>
    <row r="7" spans="1:14" x14ac:dyDescent="0.25">
      <c r="A7" s="127"/>
      <c r="B7" s="160"/>
      <c r="C7" s="13" t="s">
        <v>8</v>
      </c>
      <c r="D7" s="394"/>
      <c r="E7" s="394"/>
      <c r="F7" s="10"/>
      <c r="G7" s="398" t="s">
        <v>140</v>
      </c>
      <c r="H7" s="398"/>
      <c r="I7" s="398"/>
      <c r="J7" s="398"/>
      <c r="K7" s="16"/>
      <c r="L7" s="17"/>
      <c r="M7" s="17"/>
      <c r="N7" s="127"/>
    </row>
    <row r="8" spans="1:14" x14ac:dyDescent="0.25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</row>
    <row r="9" spans="1:14" x14ac:dyDescent="0.25">
      <c r="A9" s="127"/>
      <c r="B9" s="395"/>
      <c r="C9" s="395"/>
      <c r="D9" s="395"/>
      <c r="E9" s="395"/>
      <c r="F9" s="395"/>
      <c r="G9" s="395"/>
      <c r="H9" s="395"/>
      <c r="I9" s="395"/>
      <c r="J9" s="395"/>
      <c r="K9" s="395"/>
      <c r="L9" s="395"/>
      <c r="M9" s="395"/>
      <c r="N9" s="127"/>
    </row>
    <row r="10" spans="1:14" x14ac:dyDescent="0.25">
      <c r="A10" s="127"/>
      <c r="B10" s="19"/>
      <c r="C10" s="20"/>
      <c r="D10" s="18"/>
      <c r="E10" s="21"/>
      <c r="F10" s="18"/>
      <c r="G10" s="18"/>
      <c r="H10" s="18"/>
      <c r="I10" s="18"/>
      <c r="J10" s="18"/>
      <c r="K10" s="18"/>
      <c r="L10" s="18"/>
      <c r="M10" s="18"/>
      <c r="N10" s="127"/>
    </row>
    <row r="11" spans="1:14" x14ac:dyDescent="0.25">
      <c r="A11" s="127"/>
      <c r="B11" s="23"/>
      <c r="C11" s="24"/>
      <c r="D11" s="128"/>
      <c r="E11" s="26"/>
      <c r="F11" s="22"/>
      <c r="G11" s="22"/>
      <c r="H11" s="22"/>
      <c r="I11" s="22"/>
      <c r="J11" s="22"/>
      <c r="K11" s="22"/>
      <c r="L11" s="22"/>
      <c r="M11" s="22"/>
      <c r="N11" s="127"/>
    </row>
    <row r="12" spans="1:14" x14ac:dyDescent="0.25">
      <c r="A12" s="127"/>
      <c r="B12" s="27" t="s">
        <v>329</v>
      </c>
      <c r="C12" s="129"/>
      <c r="D12" s="130"/>
      <c r="E12" s="131"/>
      <c r="F12" s="131"/>
      <c r="G12" s="131"/>
      <c r="H12" s="131"/>
      <c r="I12" s="131"/>
      <c r="J12" s="131"/>
      <c r="K12" s="131"/>
      <c r="L12" s="131"/>
      <c r="M12" s="131"/>
      <c r="N12" s="127"/>
    </row>
    <row r="13" spans="1:14" x14ac:dyDescent="0.25">
      <c r="A13" s="127"/>
      <c r="B13" s="132"/>
      <c r="C13" s="133"/>
      <c r="D13" s="134"/>
      <c r="E13" s="131"/>
      <c r="F13" s="134"/>
      <c r="G13" s="134"/>
      <c r="H13" s="134"/>
      <c r="I13" s="134"/>
      <c r="J13" s="134"/>
      <c r="K13" s="135"/>
      <c r="L13" s="135"/>
      <c r="M13" s="135"/>
      <c r="N13" s="127"/>
    </row>
    <row r="14" spans="1:14" ht="73.5" x14ac:dyDescent="0.25">
      <c r="A14" s="55" t="s">
        <v>33</v>
      </c>
      <c r="B14" s="136" t="s">
        <v>9</v>
      </c>
      <c r="C14" s="137" t="s">
        <v>10</v>
      </c>
      <c r="D14" s="37" t="s">
        <v>0</v>
      </c>
      <c r="E14" s="37" t="s">
        <v>11</v>
      </c>
      <c r="F14" s="137" t="s">
        <v>12</v>
      </c>
      <c r="G14" s="37" t="s">
        <v>13</v>
      </c>
      <c r="H14" s="37" t="s">
        <v>14</v>
      </c>
      <c r="I14" s="37" t="s">
        <v>333</v>
      </c>
      <c r="J14" s="37" t="s">
        <v>15</v>
      </c>
      <c r="K14" s="37" t="s">
        <v>16</v>
      </c>
      <c r="L14" s="37" t="s">
        <v>17</v>
      </c>
      <c r="M14" s="37" t="s">
        <v>18</v>
      </c>
      <c r="N14" s="37" t="s">
        <v>330</v>
      </c>
    </row>
    <row r="15" spans="1:14" ht="24" x14ac:dyDescent="0.25">
      <c r="A15" s="249" t="s">
        <v>317</v>
      </c>
      <c r="B15" s="72" t="s">
        <v>50</v>
      </c>
      <c r="C15" s="78" t="s">
        <v>310</v>
      </c>
      <c r="D15" s="72">
        <v>1000</v>
      </c>
      <c r="E15" s="72" t="s">
        <v>35</v>
      </c>
      <c r="F15" s="316"/>
      <c r="G15" s="317"/>
      <c r="H15" s="379"/>
      <c r="I15" s="379">
        <f>D15*H15</f>
        <v>0</v>
      </c>
      <c r="J15" s="317"/>
      <c r="K15" s="379"/>
      <c r="L15" s="379">
        <f>D15*K15</f>
        <v>0</v>
      </c>
      <c r="M15" s="379"/>
      <c r="N15" s="379"/>
    </row>
    <row r="16" spans="1:14" ht="24" x14ac:dyDescent="0.25">
      <c r="A16" s="250" t="s">
        <v>318</v>
      </c>
      <c r="B16" s="75" t="s">
        <v>59</v>
      </c>
      <c r="C16" s="76" t="s">
        <v>319</v>
      </c>
      <c r="D16" s="77">
        <v>700</v>
      </c>
      <c r="E16" s="324" t="s">
        <v>35</v>
      </c>
      <c r="F16" s="325"/>
      <c r="G16" s="325"/>
      <c r="H16" s="388"/>
      <c r="I16" s="379">
        <f>D16*H16</f>
        <v>0</v>
      </c>
      <c r="J16" s="325"/>
      <c r="K16" s="388"/>
      <c r="L16" s="379">
        <f>D16*K16</f>
        <v>0</v>
      </c>
      <c r="M16" s="388"/>
      <c r="N16" s="388"/>
    </row>
    <row r="17" spans="3:14" x14ac:dyDescent="0.25">
      <c r="E17" s="250" t="s">
        <v>332</v>
      </c>
      <c r="F17" s="317"/>
      <c r="G17" s="317"/>
      <c r="H17" s="379"/>
      <c r="I17" s="380">
        <f>SUM(I15:I16)</f>
        <v>0</v>
      </c>
      <c r="J17" s="381"/>
      <c r="K17" s="380"/>
      <c r="L17" s="380">
        <f>SUM(L15:L16)</f>
        <v>0</v>
      </c>
      <c r="M17" s="380"/>
      <c r="N17" s="380"/>
    </row>
    <row r="18" spans="3:14" x14ac:dyDescent="0.25">
      <c r="F18" s="340"/>
      <c r="G18" s="340"/>
      <c r="H18" s="340"/>
      <c r="I18" s="340"/>
      <c r="J18" s="340"/>
      <c r="K18" s="340"/>
      <c r="L18" s="340"/>
      <c r="M18" s="340"/>
      <c r="N18" s="340"/>
    </row>
    <row r="19" spans="3:14" x14ac:dyDescent="0.25">
      <c r="C19" s="408" t="s">
        <v>88</v>
      </c>
      <c r="D19" s="408"/>
      <c r="E19" s="408"/>
      <c r="F19" s="408"/>
    </row>
    <row r="21" spans="3:14" x14ac:dyDescent="0.25">
      <c r="C21" s="290" t="s">
        <v>331</v>
      </c>
    </row>
    <row r="23" spans="3:14" x14ac:dyDescent="0.25">
      <c r="C23" s="8" t="s">
        <v>138</v>
      </c>
    </row>
    <row r="24" spans="3:14" x14ac:dyDescent="0.25">
      <c r="C24" s="3"/>
    </row>
    <row r="25" spans="3:14" x14ac:dyDescent="0.25">
      <c r="C25" s="4"/>
    </row>
    <row r="26" spans="3:14" x14ac:dyDescent="0.25">
      <c r="C26" s="4" t="s">
        <v>21</v>
      </c>
    </row>
  </sheetData>
  <sheetProtection algorithmName="SHA-512" hashValue="/jaHLK/8ik0AuYR4yc6ja2s7pvu2qByUOIO9xzgT7gIjXP75CTT8cAofozBzDwP4o31nGrDnxALV38HJ4sUCJQ==" saltValue="L/fW871b1O7HTwOcXB6bZw==" spinCount="100000" sheet="1" objects="1" scenarios="1"/>
  <mergeCells count="9">
    <mergeCell ref="C19:F19"/>
    <mergeCell ref="B9:M9"/>
    <mergeCell ref="D2:E2"/>
    <mergeCell ref="G2:J2"/>
    <mergeCell ref="D3:E3"/>
    <mergeCell ref="G3:J3"/>
    <mergeCell ref="D6:E6"/>
    <mergeCell ref="D7:E7"/>
    <mergeCell ref="G7:J7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1986-81B4-41C0-AA13-5FCFEE30F664}">
  <dimension ref="A1:M24"/>
  <sheetViews>
    <sheetView workbookViewId="0">
      <selection sqref="A1:XFD1048576"/>
    </sheetView>
  </sheetViews>
  <sheetFormatPr defaultRowHeight="15" x14ac:dyDescent="0.25"/>
  <cols>
    <col min="1" max="1" width="9.140625" style="4"/>
    <col min="2" max="2" width="6.85546875" style="4" customWidth="1"/>
    <col min="3" max="3" width="33.5703125" style="4" customWidth="1"/>
    <col min="4" max="16384" width="9.140625" style="4"/>
  </cols>
  <sheetData>
    <row r="1" spans="1:13" x14ac:dyDescent="0.25">
      <c r="A1" s="127"/>
      <c r="B1" s="10"/>
      <c r="C1" s="11"/>
      <c r="D1" s="10"/>
      <c r="E1" s="12"/>
      <c r="F1" s="10"/>
      <c r="G1" s="10"/>
      <c r="H1" s="10"/>
      <c r="I1" s="10"/>
      <c r="J1" s="10"/>
      <c r="K1" s="10"/>
      <c r="L1" s="10"/>
      <c r="M1" s="127"/>
    </row>
    <row r="2" spans="1:13" x14ac:dyDescent="0.25">
      <c r="A2" s="127"/>
      <c r="B2" s="10"/>
      <c r="C2" s="13"/>
      <c r="D2" s="396"/>
      <c r="E2" s="396"/>
      <c r="F2" s="10"/>
      <c r="G2" s="397"/>
      <c r="H2" s="397"/>
      <c r="I2" s="397"/>
      <c r="J2" s="10"/>
      <c r="K2" s="231"/>
      <c r="L2" s="231"/>
      <c r="M2" s="127"/>
    </row>
    <row r="3" spans="1:13" x14ac:dyDescent="0.25">
      <c r="A3" s="127"/>
      <c r="B3" s="10"/>
      <c r="C3" s="15"/>
      <c r="D3" s="394"/>
      <c r="E3" s="394"/>
      <c r="F3" s="10"/>
      <c r="G3" s="398"/>
      <c r="H3" s="398"/>
      <c r="I3" s="398"/>
      <c r="J3" s="10"/>
      <c r="K3" s="231"/>
      <c r="L3" s="231"/>
      <c r="M3" s="127"/>
    </row>
    <row r="4" spans="1:13" x14ac:dyDescent="0.25">
      <c r="A4" s="127"/>
      <c r="B4" s="10"/>
      <c r="C4" s="10"/>
      <c r="D4" s="10"/>
      <c r="E4" s="12"/>
      <c r="F4" s="10"/>
      <c r="G4" s="10"/>
      <c r="H4" s="10"/>
      <c r="I4" s="10"/>
      <c r="J4" s="10"/>
      <c r="K4" s="10"/>
      <c r="L4" s="10"/>
      <c r="M4" s="127"/>
    </row>
    <row r="5" spans="1:13" x14ac:dyDescent="0.25">
      <c r="A5" s="127"/>
      <c r="B5" s="10"/>
      <c r="C5" s="11"/>
      <c r="D5" s="10"/>
      <c r="E5" s="12"/>
      <c r="F5" s="10"/>
      <c r="G5" s="10"/>
      <c r="H5" s="10"/>
      <c r="I5" s="10"/>
      <c r="J5" s="10"/>
      <c r="K5" s="10"/>
      <c r="L5" s="10"/>
      <c r="M5" s="127"/>
    </row>
    <row r="6" spans="1:13" x14ac:dyDescent="0.25">
      <c r="A6" s="127"/>
      <c r="B6" s="10"/>
      <c r="C6" s="13"/>
      <c r="D6" s="394"/>
      <c r="E6" s="394"/>
      <c r="F6" s="10"/>
      <c r="G6" s="113"/>
      <c r="H6" s="232"/>
      <c r="I6" s="232"/>
      <c r="J6" s="16"/>
      <c r="K6" s="17"/>
      <c r="L6" s="17"/>
      <c r="M6" s="127"/>
    </row>
    <row r="7" spans="1:13" x14ac:dyDescent="0.25">
      <c r="A7" s="127"/>
      <c r="B7" s="160"/>
      <c r="C7" s="13"/>
      <c r="D7" s="394"/>
      <c r="E7" s="394"/>
      <c r="F7" s="10"/>
      <c r="G7" s="398"/>
      <c r="H7" s="398"/>
      <c r="I7" s="398"/>
      <c r="J7" s="16"/>
      <c r="K7" s="17"/>
      <c r="L7" s="17"/>
      <c r="M7" s="127"/>
    </row>
    <row r="8" spans="1:13" x14ac:dyDescent="0.25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</row>
    <row r="9" spans="1:13" x14ac:dyDescent="0.25">
      <c r="A9" s="127"/>
      <c r="B9" s="395"/>
      <c r="C9" s="395"/>
      <c r="D9" s="395"/>
      <c r="E9" s="395"/>
      <c r="F9" s="395"/>
      <c r="G9" s="395"/>
      <c r="H9" s="395"/>
      <c r="I9" s="395"/>
      <c r="J9" s="395"/>
      <c r="K9" s="395"/>
      <c r="L9" s="395"/>
      <c r="M9" s="127"/>
    </row>
    <row r="10" spans="1:13" x14ac:dyDescent="0.25">
      <c r="A10" s="127"/>
      <c r="B10" s="19"/>
      <c r="C10" s="20"/>
      <c r="D10" s="18"/>
      <c r="E10" s="21"/>
      <c r="F10" s="18"/>
      <c r="G10" s="18"/>
      <c r="H10" s="18"/>
      <c r="I10" s="18"/>
      <c r="J10" s="18"/>
      <c r="K10" s="18"/>
      <c r="L10" s="18"/>
      <c r="M10" s="127"/>
    </row>
    <row r="11" spans="1:13" x14ac:dyDescent="0.25">
      <c r="A11" s="127"/>
      <c r="B11" s="23"/>
      <c r="C11" s="24"/>
      <c r="D11" s="128"/>
      <c r="E11" s="26"/>
      <c r="F11" s="22"/>
      <c r="G11" s="22"/>
      <c r="H11" s="22"/>
      <c r="I11" s="22"/>
      <c r="J11" s="22"/>
      <c r="K11" s="22"/>
      <c r="L11" s="22"/>
      <c r="M11" s="127"/>
    </row>
    <row r="12" spans="1:13" x14ac:dyDescent="0.25">
      <c r="A12" s="127"/>
      <c r="B12" s="27"/>
      <c r="C12" s="129"/>
      <c r="D12" s="130"/>
      <c r="E12" s="131"/>
      <c r="F12" s="131"/>
      <c r="G12" s="131"/>
      <c r="H12" s="131"/>
      <c r="I12" s="131"/>
      <c r="J12" s="131"/>
      <c r="K12" s="131"/>
      <c r="L12" s="131"/>
      <c r="M12" s="127"/>
    </row>
    <row r="13" spans="1:13" x14ac:dyDescent="0.25">
      <c r="A13" s="127"/>
      <c r="B13" s="132"/>
      <c r="C13" s="133"/>
      <c r="D13" s="134"/>
      <c r="E13" s="131"/>
      <c r="F13" s="134"/>
      <c r="G13" s="134"/>
      <c r="H13" s="134"/>
      <c r="I13" s="134"/>
      <c r="J13" s="135"/>
      <c r="K13" s="135"/>
      <c r="L13" s="135"/>
      <c r="M13" s="127"/>
    </row>
    <row r="14" spans="1:13" x14ac:dyDescent="0.25">
      <c r="A14" s="55"/>
      <c r="B14" s="136"/>
      <c r="C14" s="137"/>
      <c r="D14" s="37"/>
      <c r="E14" s="37"/>
      <c r="F14" s="137"/>
      <c r="G14" s="37"/>
      <c r="H14" s="37"/>
      <c r="I14" s="37"/>
      <c r="J14" s="37"/>
      <c r="K14" s="37"/>
      <c r="L14" s="37"/>
      <c r="M14" s="37"/>
    </row>
    <row r="15" spans="1:13" x14ac:dyDescent="0.25">
      <c r="A15" s="249"/>
      <c r="B15" s="72"/>
      <c r="C15" s="78"/>
      <c r="D15" s="72"/>
      <c r="E15" s="72"/>
      <c r="F15" s="248"/>
      <c r="G15" s="250"/>
      <c r="H15" s="250"/>
      <c r="I15" s="250"/>
      <c r="J15" s="250"/>
      <c r="K15" s="250"/>
      <c r="L15" s="250"/>
      <c r="M15" s="250"/>
    </row>
    <row r="16" spans="1:13" x14ac:dyDescent="0.25">
      <c r="A16" s="250"/>
      <c r="B16" s="75"/>
      <c r="C16" s="76"/>
      <c r="D16" s="77"/>
      <c r="E16" s="77"/>
      <c r="F16" s="250"/>
      <c r="G16" s="250"/>
      <c r="H16" s="250"/>
      <c r="I16" s="250"/>
      <c r="J16" s="250"/>
      <c r="K16" s="250"/>
      <c r="L16" s="250"/>
      <c r="M16" s="250"/>
    </row>
    <row r="19" spans="3:6" x14ac:dyDescent="0.25">
      <c r="C19" s="409"/>
      <c r="D19" s="409"/>
      <c r="E19" s="409"/>
      <c r="F19" s="409"/>
    </row>
    <row r="23" spans="3:6" x14ac:dyDescent="0.25">
      <c r="C23" s="8"/>
    </row>
    <row r="24" spans="3:6" x14ac:dyDescent="0.25">
      <c r="C24" s="3"/>
    </row>
  </sheetData>
  <mergeCells count="9">
    <mergeCell ref="B9:L9"/>
    <mergeCell ref="C19:F19"/>
    <mergeCell ref="D2:E2"/>
    <mergeCell ref="G2:I2"/>
    <mergeCell ref="D3:E3"/>
    <mergeCell ref="G3:I3"/>
    <mergeCell ref="D6:E6"/>
    <mergeCell ref="D7:E7"/>
    <mergeCell ref="G7:I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AED9E99A0AA5498A33F2AAE29D3D07" ma:contentTypeVersion="0" ma:contentTypeDescription="Ustvari nov dokument." ma:contentTypeScope="" ma:versionID="3a45bd7ccc11f141ffb7c06f0e06ddd9">
  <xsd:schema xmlns:xsd="http://www.w3.org/2001/XMLSchema" xmlns:xs="http://www.w3.org/2001/XMLSchema" xmlns:p="http://schemas.microsoft.com/office/2006/metadata/properties" xmlns:ns2="31623cec-cb6a-469e-8160-a3e5ce6154e9" xmlns:ns3="77699017-4718-4669-b838-588896c4543f" targetNamespace="http://schemas.microsoft.com/office/2006/metadata/properties" ma:root="true" ma:fieldsID="84ef5ab4456ea2717141fc8a918ad3fd" ns2:_="" ns3:_="">
    <xsd:import namespace="31623cec-cb6a-469e-8160-a3e5ce6154e9"/>
    <xsd:import namespace="77699017-4718-4669-b838-588896c454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Naziv_x0020_dokumenta" minOccurs="0"/>
                <xsd:element ref="ns3:Zadnji_x0020_spremenil" minOccurs="0"/>
                <xsd:element ref="ns3:Zadnja_x0020_sprememba" minOccurs="0"/>
                <xsd:element ref="ns3:Int_x002e__x0020__x0161_t_x002e__x0020_Javnega_x0020_naro_x010d_ila" minOccurs="0"/>
                <xsd:element ref="ns3:Referent" minOccurs="0"/>
                <xsd:element ref="ns3:Vrednost" minOccurs="0"/>
                <xsd:element ref="ns3:Rok_x0020_oddaje" minOccurs="0"/>
                <xsd:element ref="ns3:Datum_x0020_objave" minOccurs="0"/>
                <xsd:element ref="ns3:Predmet" minOccurs="0"/>
                <xsd:element ref="ns3:Sk_x002e__x0020_naro_x010d_nika" minOccurs="0"/>
                <xsd:element ref="ns3:Kraj_x0020_odpiranja" minOccurs="0"/>
                <xsd:element ref="ns3:Naro_x010d_nik" minOccurs="0"/>
                <xsd:element ref="ns3:Priprava" minOccurs="0"/>
                <xsd:element ref="ns3:Datum_x0020_zaklju_x010d_ka_x0020_postopka" minOccurs="0"/>
                <xsd:element ref="ns3:InterniID" minOccurs="0"/>
                <xsd:element ref="ns3:Valu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623cec-cb6a-469e-8160-a3e5ce6154e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Obdrži ID" ma:description="Obdrži ID pri dodajanju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99017-4718-4669-b838-588896c4543f" elementFormDefault="qualified">
    <xsd:import namespace="http://schemas.microsoft.com/office/2006/documentManagement/types"/>
    <xsd:import namespace="http://schemas.microsoft.com/office/infopath/2007/PartnerControls"/>
    <xsd:element name="Naziv_x0020_dokumenta" ma:index="11" nillable="true" ma:displayName="Naziv dokumenta" ma:internalName="Naziv_x0020_dokumenta">
      <xsd:simpleType>
        <xsd:restriction base="dms:Text">
          <xsd:maxLength value="255"/>
        </xsd:restriction>
      </xsd:simpleType>
    </xsd:element>
    <xsd:element name="Zadnji_x0020_spremenil" ma:index="12" nillable="true" ma:displayName="Zadnji spremenil" ma:internalName="Zadnji_x0020_spremenil">
      <xsd:simpleType>
        <xsd:restriction base="dms:Text">
          <xsd:maxLength value="255"/>
        </xsd:restriction>
      </xsd:simpleType>
    </xsd:element>
    <xsd:element name="Zadnja_x0020_sprememba" ma:index="13" nillable="true" ma:displayName="Zadnja sprememba" ma:format="DateOnly" ma:internalName="Zadnja_x0020_sprememba">
      <xsd:simpleType>
        <xsd:restriction base="dms:DateTime"/>
      </xsd:simpleType>
    </xsd:element>
    <xsd:element name="Int_x002e__x0020__x0161_t_x002e__x0020_Javnega_x0020_naro_x010d_ila" ma:index="14" nillable="true" ma:displayName="Int. št. Javnega naročila" ma:internalName="Int_x002e__x0020__x0161_t_x002e__x0020_Javnega_x0020_naro_x010d_ila">
      <xsd:simpleType>
        <xsd:restriction base="dms:Text">
          <xsd:maxLength value="255"/>
        </xsd:restriction>
      </xsd:simpleType>
    </xsd:element>
    <xsd:element name="Referent" ma:index="15" nillable="true" ma:displayName="Referent" ma:internalName="Referent">
      <xsd:simpleType>
        <xsd:restriction base="dms:Text">
          <xsd:maxLength value="255"/>
        </xsd:restriction>
      </xsd:simpleType>
    </xsd:element>
    <xsd:element name="Vrednost" ma:index="16" nillable="true" ma:displayName="Vrednost" ma:internalName="Vrednost">
      <xsd:simpleType>
        <xsd:restriction base="dms:Text">
          <xsd:maxLength value="255"/>
        </xsd:restriction>
      </xsd:simpleType>
    </xsd:element>
    <xsd:element name="Rok_x0020_oddaje" ma:index="17" nillable="true" ma:displayName="Rok oddaje" ma:format="DateOnly" ma:internalName="Rok_x0020_oddaje">
      <xsd:simpleType>
        <xsd:restriction base="dms:DateTime"/>
      </xsd:simpleType>
    </xsd:element>
    <xsd:element name="Datum_x0020_objave" ma:index="18" nillable="true" ma:displayName="Datum objave" ma:format="DateOnly" ma:internalName="Datum_x0020_objave">
      <xsd:simpleType>
        <xsd:restriction base="dms:DateTime"/>
      </xsd:simpleType>
    </xsd:element>
    <xsd:element name="Predmet" ma:index="19" nillable="true" ma:displayName="Predmet" ma:internalName="Predmet">
      <xsd:simpleType>
        <xsd:restriction base="dms:Text">
          <xsd:maxLength value="255"/>
        </xsd:restriction>
      </xsd:simpleType>
    </xsd:element>
    <xsd:element name="Sk_x002e__x0020_naro_x010d_nika" ma:index="20" nillable="true" ma:displayName="Sk. naročnika" ma:internalName="Sk_x002e__x0020_naro_x010d_nika">
      <xsd:simpleType>
        <xsd:restriction base="dms:Text">
          <xsd:maxLength value="255"/>
        </xsd:restriction>
      </xsd:simpleType>
    </xsd:element>
    <xsd:element name="Kraj_x0020_odpiranja" ma:index="21" nillable="true" ma:displayName="Kraj odpiranja" ma:internalName="Kraj_x0020_odpiranja">
      <xsd:simpleType>
        <xsd:restriction base="dms:Text">
          <xsd:maxLength value="255"/>
        </xsd:restriction>
      </xsd:simpleType>
    </xsd:element>
    <xsd:element name="Naro_x010d_nik" ma:index="22" nillable="true" ma:displayName="Naročnik" ma:internalName="Naro_x010d_nik">
      <xsd:simpleType>
        <xsd:restriction base="dms:Text">
          <xsd:maxLength value="255"/>
        </xsd:restriction>
      </xsd:simpleType>
    </xsd:element>
    <xsd:element name="Priprava" ma:index="23" nillable="true" ma:displayName="Priprava" ma:internalName="Priprava">
      <xsd:simpleType>
        <xsd:restriction base="dms:Text">
          <xsd:maxLength value="255"/>
        </xsd:restriction>
      </xsd:simpleType>
    </xsd:element>
    <xsd:element name="Datum_x0020_zaklju_x010d_ka_x0020_postopka" ma:index="24" nillable="true" ma:displayName="Datum zaključka postopka" ma:format="DateOnly" ma:internalName="Datum_x0020_zaklju_x010d_ka_x0020_postopka">
      <xsd:simpleType>
        <xsd:restriction base="dms:DateTime"/>
      </xsd:simpleType>
    </xsd:element>
    <xsd:element name="InterniID" ma:index="25" nillable="true" ma:displayName="InterniID" ma:internalName="InterniID">
      <xsd:simpleType>
        <xsd:restriction base="dms:Text">
          <xsd:maxLength value="255"/>
        </xsd:restriction>
      </xsd:simpleType>
    </xsd:element>
    <xsd:element name="Valuta" ma:index="26" nillable="true" ma:displayName="Valuta" ma:internalName="Valuta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um_x0020_objave xmlns="77699017-4718-4669-b838-588896c4543f">2015-10-04T22:00:00+00:00</Datum_x0020_objave>
    <Rok_x0020_oddaje xmlns="77699017-4718-4669-b838-588896c4543f">2017-02-28T23:00:00+00:00</Rok_x0020_oddaje>
    <Naziv_x0020_dokumenta xmlns="77699017-4718-4669-b838-588896c4543f" xsi:nil="true"/>
    <Priprava xmlns="77699017-4718-4669-b838-588896c4543f">Ljubomir Kastelic</Priprava>
    <Kraj_x0020_odpiranja xmlns="77699017-4718-4669-b838-588896c4543f">TREBNJE</Kraj_x0020_odpiranja>
    <InterniID xmlns="77699017-4718-4669-b838-588896c4543f" xsi:nil="true"/>
    <Zadnja_x0020_sprememba xmlns="77699017-4718-4669-b838-588896c4543f">2017-02-21T08:14:00+00:00</Zadnja_x0020_sprememba>
    <Datum_x0020_zaklju_x010d_ka_x0020_postopka xmlns="77699017-4718-4669-b838-588896c4543f" xsi:nil="true"/>
    <Sk_x002e__x0020_naro_x010d_nika xmlns="77699017-4718-4669-b838-588896c4543f">05 - ZDRAVSTVENI DOMOVI</Sk_x002e__x0020_naro_x010d_nika>
    <Vrednost xmlns="77699017-4718-4669-b838-588896c4543f">0,00</Vrednost>
    <Valuta xmlns="77699017-4718-4669-b838-588896c4543f">EUR</Valuta>
    <Zadnji_x0020_spremenil xmlns="77699017-4718-4669-b838-588896c4543f">Marija Koren</Zadnji_x0020_spremenil>
    <Int_x002e__x0020__x0161_t_x002e__x0020_Javnega_x0020_naro_x010d_ila xmlns="77699017-4718-4669-b838-588896c4543f">0019/2017</Int_x002e__x0020__x0161_t_x002e__x0020_Javnega_x0020_naro_x010d_ila>
    <Predmet xmlns="77699017-4718-4669-b838-588896c4543f">Laboratorijski materijal</Predmet>
    <Naro_x010d_nik xmlns="77699017-4718-4669-b838-588896c4543f">ZDRAVSTVENI DOM TREBNJE</Naro_x010d_nik>
    <Referent xmlns="77699017-4718-4669-b838-588896c4543f">Marija Koren</Referent>
    <_dlc_DocId xmlns="31623cec-cb6a-469e-8160-a3e5ce6154e9">KY2SCXQRRNVX-3526-8</_dlc_DocId>
    <_dlc_DocIdUrl xmlns="31623cec-cb6a-469e-8160-a3e5ce6154e9">
      <Url>http://siwkes0004/0019-2017/_layouts/DocIdRedir.aspx?ID=KY2SCXQRRNVX-3526-8</Url>
      <Description>KY2SCXQRRNVX-3526-8</Description>
    </_dlc_DocIdUrl>
  </documentManagement>
</p:properties>
</file>

<file path=customXml/itemProps1.xml><?xml version="1.0" encoding="utf-8"?>
<ds:datastoreItem xmlns:ds="http://schemas.openxmlformats.org/officeDocument/2006/customXml" ds:itemID="{FB583E3E-64CF-4959-B19B-A742B7B8713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BCA6842-ACD9-4134-92BA-DAB51FBB37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EF06A1-2B9D-486B-B4DD-46695DB508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623cec-cb6a-469e-8160-a3e5ce6154e9"/>
    <ds:schemaRef ds:uri="77699017-4718-4669-b838-588896c454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E5F35B5-49F3-4E9C-8C66-231057510A79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77699017-4718-4669-b838-588896c4543f"/>
    <ds:schemaRef ds:uri="http://schemas.microsoft.com/office/infopath/2007/PartnerControls"/>
    <ds:schemaRef ds:uri="31623cec-cb6a-469e-8160-a3e5ce6154e9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Biokemične preiskave</vt:lpstr>
      <vt:lpstr>Odvzemni material</vt:lpstr>
      <vt:lpstr>Urinske preiskave</vt:lpstr>
      <vt:lpstr>Zunanja in neodvisna k.k.</vt:lpstr>
      <vt:lpstr>Laboratorijski potrošni materia</vt:lpstr>
      <vt:lpstr>Hematološke preiskave</vt:lpstr>
      <vt:lpstr>Hitri POCT testi</vt:lpstr>
      <vt:lpstr>Hitri presejalni testi (CRP)</vt:lpstr>
      <vt:lpstr>Hitri testi-droge v urinu</vt:lpstr>
      <vt:lpstr>Odvzemni material Stratus CS</vt:lpstr>
      <vt:lpstr>POCT analize CoaguChek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ZDRAVSTVENI DOM TREBNJE</dc:title>
  <dc:creator>LAB Darinka Ostir Mevzelj</dc:creator>
  <cp:lastModifiedBy>Mateja17</cp:lastModifiedBy>
  <cp:lastPrinted>2020-02-12T13:24:48Z</cp:lastPrinted>
  <dcterms:created xsi:type="dcterms:W3CDTF">2015-07-07T13:11:52Z</dcterms:created>
  <dcterms:modified xsi:type="dcterms:W3CDTF">2020-03-24T19:35:55Z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0x010100E4AED9E99A0AA5498A33F2AAE29D3D07</vt:lpwstr>
  </property>
  <property fmtid="{D5CDD505-2E9C-101B-9397-08002B2CF9AE}" pid="3" name="_dlc_DocIdItemGuid">
    <vt:lpwstr>dabc9229-6680-48ea-a58c-ada5bd857d2b</vt:lpwstr>
  </property>
</Properties>
</file>